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men Primavera" sheetId="1" r:id="rId4"/>
    <sheet state="visible" name="Pri 25 Datos" sheetId="2" r:id="rId5"/>
    <sheet state="visible" name="Pri" sheetId="3" r:id="rId6"/>
    <sheet state="visible" name="Pri 25 IDX" sheetId="4" r:id="rId7"/>
  </sheets>
  <definedNames/>
  <calcPr/>
  <extLst>
    <ext uri="GoogleSheetsCustomDataVersion2">
      <go:sheetsCustomData xmlns:go="http://customooxmlschemas.google.com/" r:id="rId8" roundtripDataChecksum="qiTk7LgURNZMT9BmGmlb72XKn+1nGzvKQJbakyQrZ7M="/>
    </ext>
  </extLst>
</workbook>
</file>

<file path=xl/sharedStrings.xml><?xml version="1.0" encoding="utf-8"?>
<sst xmlns="http://schemas.openxmlformats.org/spreadsheetml/2006/main" count="1162" uniqueCount="158">
  <si>
    <t>Estación</t>
  </si>
  <si>
    <t>Nombre común</t>
  </si>
  <si>
    <t>Nombre científico</t>
  </si>
  <si>
    <t>ISA</t>
  </si>
  <si>
    <t>IVE</t>
  </si>
  <si>
    <t>Valor de riesgo</t>
  </si>
  <si>
    <t>T08</t>
  </si>
  <si>
    <t>Cóndor</t>
  </si>
  <si>
    <t>Vultur gryphus</t>
  </si>
  <si>
    <t>Cuervo del pantano</t>
  </si>
  <si>
    <t>Plegadis chihi</t>
  </si>
  <si>
    <t>&lt; P50</t>
  </si>
  <si>
    <t>Riesgo Bajo</t>
  </si>
  <si>
    <t>Gaviota dominicana</t>
  </si>
  <si>
    <t>Larus dominicanus</t>
  </si>
  <si>
    <t>P50</t>
  </si>
  <si>
    <t>50 a 75</t>
  </si>
  <si>
    <t>Riesgo Moderado</t>
  </si>
  <si>
    <t>Jote cabeza colorada</t>
  </si>
  <si>
    <t>Cathartes aura</t>
  </si>
  <si>
    <t>P50 - 75</t>
  </si>
  <si>
    <t>&gt; P75</t>
  </si>
  <si>
    <t>Riesgo Alto</t>
  </si>
  <si>
    <t>Jote cabeza negra</t>
  </si>
  <si>
    <t>Coragyps atratus</t>
  </si>
  <si>
    <t>P75</t>
  </si>
  <si>
    <t>T09</t>
  </si>
  <si>
    <t>Aguilucho</t>
  </si>
  <si>
    <t>Geranoaetus polyosoma</t>
  </si>
  <si>
    <t>T10</t>
  </si>
  <si>
    <t>Bailarin</t>
  </si>
  <si>
    <t>Elanus leucurus</t>
  </si>
  <si>
    <t>T11</t>
  </si>
  <si>
    <t>Halcon peregrino</t>
  </si>
  <si>
    <t>Falco peregrinus</t>
  </si>
  <si>
    <t>Fardela negra</t>
  </si>
  <si>
    <t>Ardenna grisea</t>
  </si>
  <si>
    <t>T12</t>
  </si>
  <si>
    <t>T13</t>
  </si>
  <si>
    <t>peuco</t>
  </si>
  <si>
    <t>Parabuteo unicus</t>
  </si>
  <si>
    <t>T14</t>
  </si>
  <si>
    <t>T15</t>
  </si>
  <si>
    <t>Tórtolas</t>
  </si>
  <si>
    <t>N° Registro</t>
  </si>
  <si>
    <t>Cantidad Individuos</t>
  </si>
  <si>
    <t>Movilidad</t>
  </si>
  <si>
    <t>Dirección de vuelo</t>
  </si>
  <si>
    <t>Tipo de vuelo</t>
  </si>
  <si>
    <t>TIPO DE VUELO</t>
  </si>
  <si>
    <t>VUELO IDX</t>
  </si>
  <si>
    <t>Altura de Vuelo (m)</t>
  </si>
  <si>
    <t>PROMEDIO ALTURA</t>
  </si>
  <si>
    <t>ALTURA IDX</t>
  </si>
  <si>
    <t>Hora</t>
  </si>
  <si>
    <t>T°</t>
  </si>
  <si>
    <t>Fecha</t>
  </si>
  <si>
    <t>Vuelo</t>
  </si>
  <si>
    <t>oeste a sur</t>
  </si>
  <si>
    <t>Recto</t>
  </si>
  <si>
    <t>Horario PM</t>
  </si>
  <si>
    <t>En vuelo</t>
  </si>
  <si>
    <t>E-O</t>
  </si>
  <si>
    <t>Rectilíneo</t>
  </si>
  <si>
    <t>Sobrevolando</t>
  </si>
  <si>
    <t>NO-SE</t>
  </si>
  <si>
    <t>Cícleo</t>
  </si>
  <si>
    <t>SE-NO</t>
  </si>
  <si>
    <t>NO-SO</t>
  </si>
  <si>
    <t>SO-NE</t>
  </si>
  <si>
    <t>oeste a sureste</t>
  </si>
  <si>
    <t>Sur a norte</t>
  </si>
  <si>
    <t>Horario AM</t>
  </si>
  <si>
    <t>Cicleo</t>
  </si>
  <si>
    <t>Recto-cicleo</t>
  </si>
  <si>
    <t>Norte a sur</t>
  </si>
  <si>
    <t>Este a Oeste</t>
  </si>
  <si>
    <t>Oeste a este</t>
  </si>
  <si>
    <t>oeste a noreste</t>
  </si>
  <si>
    <t>norte a sur</t>
  </si>
  <si>
    <t>norte a oeste</t>
  </si>
  <si>
    <t>norte a este</t>
  </si>
  <si>
    <t>oeste a este</t>
  </si>
  <si>
    <t>Suroeste a oeste</t>
  </si>
  <si>
    <t>N-S</t>
  </si>
  <si>
    <t>O-E</t>
  </si>
  <si>
    <t>norte a noroeste</t>
  </si>
  <si>
    <t>Norte a Sur</t>
  </si>
  <si>
    <t>Despejado</t>
  </si>
  <si>
    <t>Oeste a Este</t>
  </si>
  <si>
    <t>Sur a noreste</t>
  </si>
  <si>
    <t>sur a norte</t>
  </si>
  <si>
    <t>noroeste a oeste</t>
  </si>
  <si>
    <t>suroeste</t>
  </si>
  <si>
    <t>noreste a oeste</t>
  </si>
  <si>
    <t>Media</t>
  </si>
  <si>
    <t>Circular hacia el este</t>
  </si>
  <si>
    <t>Sureste a sur</t>
  </si>
  <si>
    <t>Combinado</t>
  </si>
  <si>
    <t>Suroeste a noreste</t>
  </si>
  <si>
    <t>Norte a sureste</t>
  </si>
  <si>
    <t>lista especies</t>
  </si>
  <si>
    <t>Cantidad</t>
  </si>
  <si>
    <t>percentil INDICE</t>
  </si>
  <si>
    <t>Envergadura ango</t>
  </si>
  <si>
    <t>E</t>
  </si>
  <si>
    <t>Masa corporal rango</t>
  </si>
  <si>
    <t>M</t>
  </si>
  <si>
    <t>E (cm) / peso (gr)</t>
  </si>
  <si>
    <t>MANIOBRABILIDAD</t>
  </si>
  <si>
    <t>CATEGORIA</t>
  </si>
  <si>
    <t>CAT IDX</t>
  </si>
  <si>
    <t>Estacionalidad</t>
  </si>
  <si>
    <t>ESTACIONALIDAD IDX</t>
  </si>
  <si>
    <t>CAPACIDAD REPRODUCTIVA</t>
  </si>
  <si>
    <t>CAP REP IDX</t>
  </si>
  <si>
    <t>260 a 320</t>
  </si>
  <si>
    <t>11a 15 kg macho, 8 a 11 kg hembra</t>
  </si>
  <si>
    <t>NT</t>
  </si>
  <si>
    <t>residente</t>
  </si>
  <si>
    <t xml:space="preserve">450 a 525 g </t>
  </si>
  <si>
    <t>2 a 3</t>
  </si>
  <si>
    <t>128 a 142</t>
  </si>
  <si>
    <t xml:space="preserve">810 a 1330 g </t>
  </si>
  <si>
    <t>160 a 180</t>
  </si>
  <si>
    <t>850 a 2260 g</t>
  </si>
  <si>
    <t xml:space="preserve">133 a 160 cm </t>
  </si>
  <si>
    <t>1,2 a 2,4 kg</t>
  </si>
  <si>
    <t>110 a 120</t>
  </si>
  <si>
    <t xml:space="preserve">750 a 950 g </t>
  </si>
  <si>
    <t>88 a 102</t>
  </si>
  <si>
    <t xml:space="preserve">200 a 300 g </t>
  </si>
  <si>
    <t>3 a 4</t>
  </si>
  <si>
    <t>79 a 114</t>
  </si>
  <si>
    <t>410 a 1060 g machos, 595 a 1600 g hembra</t>
  </si>
  <si>
    <t>LC</t>
  </si>
  <si>
    <t>94 a 109</t>
  </si>
  <si>
    <t>650 a 978 g</t>
  </si>
  <si>
    <t>92 A 121</t>
  </si>
  <si>
    <t>515 A 1630 g</t>
  </si>
  <si>
    <t>P25</t>
  </si>
  <si>
    <t>PRI 2025</t>
  </si>
  <si>
    <t>Ordenado</t>
  </si>
  <si>
    <t>&lt;p25</t>
  </si>
  <si>
    <t>P50 Y P75</t>
  </si>
  <si>
    <t>&gt;P75</t>
  </si>
  <si>
    <t>TAMAÑO POB (FILA D)</t>
  </si>
  <si>
    <t>MANIOBRABILIDAD (FILA J)</t>
  </si>
  <si>
    <t>CATEGORIA (FILA L)</t>
  </si>
  <si>
    <t>ESTACIONALIDAD (FILA N)</t>
  </si>
  <si>
    <t>REPRODUCCION (FILA P)</t>
  </si>
  <si>
    <t>A+B+C+D</t>
  </si>
  <si>
    <t>E+F+G</t>
  </si>
  <si>
    <t>ln (obs + 1)</t>
  </si>
  <si>
    <t>* RSI</t>
  </si>
  <si>
    <t>9/24/2025</t>
  </si>
  <si>
    <t>9/23/2025</t>
  </si>
  <si>
    <t>9/22/2025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</si>
</sst>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8">
    <font>
      <sz val="12.0"/>
      <color theme="1"/>
      <name val="Aptos Narrow"/>
      <scheme val="minor"/>
    </font>
    <font>
      <sz val="11.0"/>
      <color theme="1"/>
      <name val="Aptos Narrow"/>
    </font>
    <font>
      <b/>
      <sz val="11.0"/>
      <color theme="0"/>
      <name val="Calibri"/>
    </font>
    <font>
      <color theme="1"/>
      <name val="Aptos Narrow"/>
      <scheme val="minor"/>
    </font>
    <font>
      <sz val="11.0"/>
      <color theme="1"/>
      <name val="Arial"/>
    </font>
    <font>
      <sz val="11.0"/>
      <color theme="1"/>
      <name val="Calibri"/>
    </font>
    <font>
      <b/>
      <sz val="11.0"/>
      <color theme="1"/>
      <name val="Calibri"/>
    </font>
    <font>
      <b/>
      <sz val="11.0"/>
      <color rgb="FFFFFFF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rgb="FF0070C0"/>
        <bgColor rgb="FF0070C0"/>
      </patternFill>
    </fill>
    <fill>
      <patternFill patternType="solid">
        <fgColor rgb="FFE2EFD9"/>
        <bgColor rgb="FFE2EFD9"/>
      </patternFill>
    </fill>
    <fill>
      <patternFill patternType="solid">
        <fgColor rgb="FFFBE4D5"/>
        <bgColor rgb="FFFBE4D5"/>
      </patternFill>
    </fill>
  </fills>
  <borders count="11">
    <border/>
    <border>
      <left/>
      <right/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Border="1" applyFill="1" applyFont="1"/>
    <xf borderId="1" fillId="3" fontId="2" numFmtId="0" xfId="0" applyBorder="1" applyFill="1" applyFont="1"/>
    <xf borderId="0" fillId="0" fontId="1" numFmtId="2" xfId="0" applyFont="1" applyNumberFormat="1"/>
    <xf borderId="0" fillId="0" fontId="3" numFmtId="2" xfId="0" applyFont="1" applyNumberFormat="1"/>
    <xf borderId="2" fillId="0" fontId="4" numFmtId="0" xfId="0" applyAlignment="1" applyBorder="1" applyFont="1">
      <alignment horizontal="right"/>
    </xf>
    <xf borderId="3" fillId="0" fontId="5" numFmtId="0" xfId="0" applyBorder="1" applyFont="1"/>
    <xf borderId="4" fillId="0" fontId="4" numFmtId="0" xfId="0" applyBorder="1" applyFont="1"/>
    <xf borderId="5" fillId="0" fontId="4" numFmtId="0" xfId="0" applyAlignment="1" applyBorder="1" applyFont="1">
      <alignment horizontal="right"/>
    </xf>
    <xf borderId="0" fillId="0" fontId="5" numFmtId="0" xfId="0" applyFont="1"/>
    <xf borderId="6" fillId="0" fontId="4" numFmtId="0" xfId="0" applyBorder="1" applyFont="1"/>
    <xf borderId="7" fillId="0" fontId="4" numFmtId="0" xfId="0" applyAlignment="1" applyBorder="1" applyFont="1">
      <alignment horizontal="right"/>
    </xf>
    <xf borderId="8" fillId="0" fontId="5" numFmtId="0" xfId="0" applyBorder="1" applyFont="1"/>
    <xf borderId="9" fillId="0" fontId="4" numFmtId="0" xfId="0" applyBorder="1" applyFont="1"/>
    <xf borderId="0" fillId="0" fontId="5" numFmtId="164" xfId="0" applyFont="1" applyNumberFormat="1"/>
    <xf borderId="0" fillId="0" fontId="5" numFmtId="21" xfId="0" applyFont="1" applyNumberFormat="1"/>
    <xf borderId="10" fillId="0" fontId="5" numFmtId="0" xfId="0" applyAlignment="1" applyBorder="1" applyFont="1">
      <alignment horizontal="right" shrinkToFit="0" wrapText="1"/>
    </xf>
    <xf borderId="10" fillId="0" fontId="5" numFmtId="0" xfId="0" applyAlignment="1" applyBorder="1" applyFont="1">
      <alignment shrinkToFit="0" wrapText="1"/>
    </xf>
    <xf borderId="10" fillId="4" fontId="5" numFmtId="0" xfId="0" applyAlignment="1" applyBorder="1" applyFill="1" applyFont="1">
      <alignment shrinkToFit="0" wrapText="1"/>
    </xf>
    <xf borderId="10" fillId="4" fontId="5" numFmtId="0" xfId="0" applyAlignment="1" applyBorder="1" applyFont="1">
      <alignment vertical="center"/>
    </xf>
    <xf borderId="10" fillId="4" fontId="5" numFmtId="0" xfId="0" applyAlignment="1" applyBorder="1" applyFont="1">
      <alignment horizontal="right" shrinkToFit="0" wrapText="1"/>
    </xf>
    <xf borderId="10" fillId="0" fontId="6" numFmtId="0" xfId="0" applyAlignment="1" applyBorder="1" applyFont="1">
      <alignment shrinkToFit="0" wrapText="1"/>
    </xf>
    <xf borderId="10" fillId="4" fontId="6" numFmtId="0" xfId="0" applyAlignment="1" applyBorder="1" applyFont="1">
      <alignment shrinkToFit="0" wrapText="1"/>
    </xf>
    <xf borderId="10" fillId="5" fontId="6" numFmtId="0" xfId="0" applyAlignment="1" applyBorder="1" applyFill="1" applyFont="1">
      <alignment shrinkToFit="0" wrapText="1"/>
    </xf>
    <xf borderId="10" fillId="5" fontId="5" numFmtId="0" xfId="0" applyAlignment="1" applyBorder="1" applyFont="1">
      <alignment shrinkToFit="0" wrapText="1"/>
    </xf>
    <xf borderId="10" fillId="5" fontId="5" numFmtId="0" xfId="0" applyAlignment="1" applyBorder="1" applyFont="1">
      <alignment horizontal="right" shrinkToFit="0" wrapText="1"/>
    </xf>
    <xf borderId="10" fillId="2" fontId="7" numFmtId="0" xfId="0" applyAlignment="1" applyBorder="1" applyFont="1">
      <alignment shrinkToFit="0" wrapText="1"/>
    </xf>
    <xf borderId="10" fillId="3" fontId="7" numFmtId="0" xfId="0" applyAlignment="1" applyBorder="1" applyFont="1">
      <alignment shrinkToFit="0" wrapText="1"/>
    </xf>
    <xf borderId="10" fillId="0" fontId="5" numFmtId="0" xfId="0" applyAlignment="1" applyBorder="1" applyFont="1">
      <alignment vertical="center"/>
    </xf>
    <xf borderId="10" fillId="0" fontId="5" numFmtId="21" xfId="0" applyAlignment="1" applyBorder="1" applyFont="1" applyNumberFormat="1">
      <alignment horizontal="righ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1" t="s">
        <v>0</v>
      </c>
      <c r="B1" s="1" t="s">
        <v>1</v>
      </c>
      <c r="C1" s="1" t="s">
        <v>2</v>
      </c>
      <c r="E1" s="2" t="s">
        <v>3</v>
      </c>
      <c r="F1" s="3" t="s">
        <v>4</v>
      </c>
      <c r="G1" s="3" t="s">
        <v>5</v>
      </c>
    </row>
    <row r="2" ht="15.75" customHeight="1">
      <c r="A2" s="1" t="s">
        <v>6</v>
      </c>
      <c r="B2" s="1" t="s">
        <v>7</v>
      </c>
      <c r="C2" s="1" t="s">
        <v>8</v>
      </c>
      <c r="E2" s="4">
        <v>13.75</v>
      </c>
      <c r="F2" s="4">
        <v>51.705046799638964</v>
      </c>
      <c r="G2" s="4">
        <f>IF(F2&lt;K$4,1,
 IF(F2&gt;K$6,3,
 2))</f>
        <v>2</v>
      </c>
      <c r="N2" s="1" t="s">
        <v>4</v>
      </c>
    </row>
    <row r="3" ht="15.75" customHeight="1">
      <c r="A3" s="1" t="s">
        <v>6</v>
      </c>
      <c r="B3" s="1" t="s">
        <v>9</v>
      </c>
      <c r="C3" s="1" t="s">
        <v>10</v>
      </c>
      <c r="E3" s="4">
        <v>7.333333333333333</v>
      </c>
      <c r="F3" s="5"/>
      <c r="G3" s="5"/>
      <c r="J3" s="1" t="s">
        <v>4</v>
      </c>
      <c r="N3" s="6">
        <v>1.0</v>
      </c>
      <c r="O3" s="7" t="s">
        <v>11</v>
      </c>
      <c r="P3" s="8" t="s">
        <v>12</v>
      </c>
    </row>
    <row r="4" ht="15.75" customHeight="1">
      <c r="A4" s="1" t="s">
        <v>6</v>
      </c>
      <c r="B4" s="1" t="s">
        <v>13</v>
      </c>
      <c r="C4" s="1" t="s">
        <v>14</v>
      </c>
      <c r="E4" s="4">
        <v>6.5</v>
      </c>
      <c r="F4" s="5"/>
      <c r="G4" s="5"/>
      <c r="J4" s="1" t="s">
        <v>15</v>
      </c>
      <c r="K4" s="4">
        <f>MEDIAN(F2:F29)</f>
        <v>40.71163925</v>
      </c>
      <c r="L4" s="1">
        <f>_xlfn.PERCENTILE.INC(F2:F29,0.5)</f>
        <v>40.71163925</v>
      </c>
      <c r="N4" s="9">
        <v>2.0</v>
      </c>
      <c r="O4" s="10" t="s">
        <v>16</v>
      </c>
      <c r="P4" s="11" t="s">
        <v>17</v>
      </c>
    </row>
    <row r="5" ht="15.75" customHeight="1">
      <c r="A5" s="1" t="s">
        <v>6</v>
      </c>
      <c r="B5" s="1" t="s">
        <v>18</v>
      </c>
      <c r="C5" s="1" t="s">
        <v>19</v>
      </c>
      <c r="E5" s="4">
        <v>9.333333333333332</v>
      </c>
      <c r="F5" s="5"/>
      <c r="G5" s="5"/>
      <c r="J5" s="1" t="s">
        <v>20</v>
      </c>
      <c r="N5" s="12">
        <v>3.0</v>
      </c>
      <c r="O5" s="13" t="s">
        <v>21</v>
      </c>
      <c r="P5" s="14" t="s">
        <v>22</v>
      </c>
    </row>
    <row r="6" ht="15.75" customHeight="1">
      <c r="A6" s="1" t="s">
        <v>6</v>
      </c>
      <c r="B6" s="1" t="s">
        <v>23</v>
      </c>
      <c r="C6" s="1" t="s">
        <v>24</v>
      </c>
      <c r="E6" s="4">
        <v>9.333333333333332</v>
      </c>
      <c r="F6" s="5"/>
      <c r="G6" s="5"/>
      <c r="J6" s="1" t="s">
        <v>25</v>
      </c>
      <c r="K6" s="1">
        <f>_xlfn.PERCENTILE.INC(F2:F29,0.75)</f>
        <v>52.06216489</v>
      </c>
    </row>
    <row r="7" ht="15.75" customHeight="1">
      <c r="A7" s="1" t="s">
        <v>26</v>
      </c>
      <c r="B7" s="1" t="s">
        <v>27</v>
      </c>
      <c r="C7" s="1" t="s">
        <v>28</v>
      </c>
      <c r="E7" s="4">
        <v>8.166666666666668</v>
      </c>
      <c r="F7" s="4">
        <v>53.133519164443</v>
      </c>
      <c r="G7" s="4">
        <f>IF(F7&lt;K$4,1,
 IF(F7&gt;K$6,3,
 2))</f>
        <v>3</v>
      </c>
    </row>
    <row r="8" ht="15.75" customHeight="1">
      <c r="A8" s="1" t="s">
        <v>26</v>
      </c>
      <c r="B8" s="1" t="s">
        <v>7</v>
      </c>
      <c r="C8" s="1" t="s">
        <v>8</v>
      </c>
      <c r="E8" s="4">
        <v>11.916666666666666</v>
      </c>
      <c r="F8" s="5"/>
      <c r="G8" s="5"/>
    </row>
    <row r="9" ht="15.75" customHeight="1">
      <c r="A9" s="1" t="s">
        <v>26</v>
      </c>
      <c r="B9" s="1" t="s">
        <v>18</v>
      </c>
      <c r="C9" s="1" t="s">
        <v>19</v>
      </c>
      <c r="E9" s="4">
        <v>8.666666666666666</v>
      </c>
      <c r="F9" s="5"/>
      <c r="G9" s="5"/>
    </row>
    <row r="10" ht="15.75" customHeight="1">
      <c r="A10" s="1" t="s">
        <v>26</v>
      </c>
      <c r="B10" s="1" t="s">
        <v>23</v>
      </c>
      <c r="C10" s="1" t="s">
        <v>24</v>
      </c>
      <c r="E10" s="4">
        <v>8.666666666666666</v>
      </c>
      <c r="F10" s="5"/>
      <c r="G10" s="5"/>
    </row>
    <row r="11" ht="15.75" customHeight="1">
      <c r="A11" s="1" t="s">
        <v>29</v>
      </c>
      <c r="B11" s="1" t="s">
        <v>30</v>
      </c>
      <c r="C11" s="1" t="s">
        <v>31</v>
      </c>
      <c r="E11" s="4">
        <v>5.416666666666667</v>
      </c>
      <c r="F11" s="4">
        <v>44.41716294380255</v>
      </c>
      <c r="G11" s="4">
        <f>IF(F11&lt;K$4,1,
 IF(F11&gt;K$6,3,
 2))</f>
        <v>2</v>
      </c>
    </row>
    <row r="12" ht="15.75" customHeight="1">
      <c r="A12" s="1" t="s">
        <v>29</v>
      </c>
      <c r="B12" s="1" t="s">
        <v>18</v>
      </c>
      <c r="C12" s="1" t="s">
        <v>19</v>
      </c>
      <c r="E12" s="4">
        <v>9.333333333333332</v>
      </c>
      <c r="F12" s="5"/>
      <c r="G12" s="5"/>
    </row>
    <row r="13" ht="15.75" customHeight="1">
      <c r="A13" s="1" t="s">
        <v>29</v>
      </c>
      <c r="B13" s="1" t="s">
        <v>23</v>
      </c>
      <c r="C13" s="1" t="s">
        <v>24</v>
      </c>
      <c r="E13" s="4">
        <v>9.333333333333332</v>
      </c>
      <c r="F13" s="5"/>
      <c r="G13" s="5"/>
    </row>
    <row r="14" ht="15.75" customHeight="1">
      <c r="A14" s="1" t="s">
        <v>32</v>
      </c>
      <c r="B14" s="1" t="s">
        <v>33</v>
      </c>
      <c r="C14" s="1" t="s">
        <v>34</v>
      </c>
      <c r="E14" s="4">
        <v>5.833333333333334</v>
      </c>
      <c r="F14" s="4">
        <v>28.072460812677782</v>
      </c>
      <c r="G14" s="4">
        <f>IF(F14&lt;K$4,1,
 IF(F14&gt;K$6,3,
 2))</f>
        <v>1</v>
      </c>
    </row>
    <row r="15" ht="15.75" customHeight="1">
      <c r="A15" s="1" t="s">
        <v>32</v>
      </c>
      <c r="B15" s="1" t="s">
        <v>35</v>
      </c>
      <c r="C15" s="1" t="s">
        <v>36</v>
      </c>
      <c r="E15" s="4">
        <v>8.666666666666666</v>
      </c>
      <c r="F15" s="5"/>
      <c r="G15" s="5"/>
    </row>
    <row r="16" ht="15.75" customHeight="1">
      <c r="A16" s="1" t="s">
        <v>32</v>
      </c>
      <c r="B16" s="1" t="s">
        <v>18</v>
      </c>
      <c r="C16" s="1" t="s">
        <v>19</v>
      </c>
      <c r="E16" s="4">
        <v>7.333333333333333</v>
      </c>
      <c r="F16" s="5"/>
      <c r="G16" s="5"/>
    </row>
    <row r="17" ht="15.75" customHeight="1">
      <c r="A17" s="1" t="s">
        <v>32</v>
      </c>
      <c r="B17" s="1" t="s">
        <v>23</v>
      </c>
      <c r="C17" s="1" t="s">
        <v>24</v>
      </c>
      <c r="E17" s="4">
        <v>9.333333333333332</v>
      </c>
      <c r="F17" s="5"/>
      <c r="G17" s="5"/>
    </row>
    <row r="18" ht="15.75" customHeight="1">
      <c r="A18" s="1" t="s">
        <v>37</v>
      </c>
      <c r="B18" s="1" t="s">
        <v>23</v>
      </c>
      <c r="C18" s="1" t="s">
        <v>24</v>
      </c>
      <c r="E18" s="4">
        <v>7.333333333333333</v>
      </c>
      <c r="F18" s="4">
        <v>8.056490116899472</v>
      </c>
      <c r="G18" s="4">
        <f t="shared" ref="G18:G19" si="1">IF(F18&lt;K$4,1,
 IF(F18&gt;K$6,3,
 2))</f>
        <v>1</v>
      </c>
    </row>
    <row r="19" ht="15.75" customHeight="1">
      <c r="A19" s="1" t="s">
        <v>38</v>
      </c>
      <c r="B19" s="1" t="s">
        <v>7</v>
      </c>
      <c r="C19" s="1" t="s">
        <v>8</v>
      </c>
      <c r="E19" s="4">
        <v>12.833333333333332</v>
      </c>
      <c r="F19" s="4">
        <v>33.16363677389202</v>
      </c>
      <c r="G19" s="4">
        <f t="shared" si="1"/>
        <v>1</v>
      </c>
    </row>
    <row r="20" ht="15.75" customHeight="1">
      <c r="A20" s="1" t="s">
        <v>38</v>
      </c>
      <c r="B20" s="1" t="s">
        <v>23</v>
      </c>
      <c r="C20" s="1" t="s">
        <v>24</v>
      </c>
      <c r="E20" s="4">
        <v>9.333333333333332</v>
      </c>
      <c r="F20" s="5"/>
      <c r="G20" s="5"/>
    </row>
    <row r="21" ht="15.75" customHeight="1">
      <c r="A21" s="1" t="s">
        <v>38</v>
      </c>
      <c r="B21" s="1" t="s">
        <v>39</v>
      </c>
      <c r="C21" s="1" t="s">
        <v>40</v>
      </c>
      <c r="E21" s="4">
        <v>5.833333333333334</v>
      </c>
      <c r="F21" s="5"/>
      <c r="G21" s="5"/>
    </row>
    <row r="22" ht="15.75" customHeight="1">
      <c r="A22" s="1" t="s">
        <v>41</v>
      </c>
      <c r="B22" s="1" t="s">
        <v>30</v>
      </c>
      <c r="C22" s="1" t="s">
        <v>31</v>
      </c>
      <c r="E22" s="4">
        <v>5.416666666666667</v>
      </c>
      <c r="F22" s="4">
        <v>37.00611554700639</v>
      </c>
      <c r="G22" s="4">
        <f>IF(F22&lt;K$4,1,
 IF(F22&gt;K$6,3,
 2))</f>
        <v>1</v>
      </c>
    </row>
    <row r="23" ht="15.75" customHeight="1">
      <c r="A23" s="1" t="s">
        <v>41</v>
      </c>
      <c r="B23" s="1" t="s">
        <v>7</v>
      </c>
      <c r="C23" s="1" t="s">
        <v>8</v>
      </c>
      <c r="E23" s="4">
        <v>12.833333333333332</v>
      </c>
      <c r="F23" s="5"/>
      <c r="G23" s="5"/>
    </row>
    <row r="24" ht="15.75" customHeight="1">
      <c r="A24" s="1" t="s">
        <v>41</v>
      </c>
      <c r="B24" s="1" t="s">
        <v>23</v>
      </c>
      <c r="C24" s="1" t="s">
        <v>24</v>
      </c>
      <c r="E24" s="4">
        <v>8.0</v>
      </c>
      <c r="F24" s="5"/>
      <c r="G24" s="5"/>
    </row>
    <row r="25" ht="15.75" customHeight="1">
      <c r="A25" s="1" t="s">
        <v>42</v>
      </c>
      <c r="B25" s="1" t="s">
        <v>27</v>
      </c>
      <c r="E25" s="4">
        <v>8.166666666666668</v>
      </c>
      <c r="F25" s="4">
        <v>60.352099742852936</v>
      </c>
      <c r="G25" s="4">
        <f>IF(F25&lt;K$4,1,
 IF(F25&gt;K$6,3,
 2))</f>
        <v>3</v>
      </c>
    </row>
    <row r="26" ht="15.75" customHeight="1">
      <c r="A26" s="1" t="s">
        <v>42</v>
      </c>
      <c r="B26" s="1" t="s">
        <v>7</v>
      </c>
      <c r="E26" s="4">
        <v>13.75</v>
      </c>
      <c r="F26" s="5"/>
      <c r="G26" s="5"/>
    </row>
    <row r="27" ht="15.75" customHeight="1">
      <c r="A27" s="1" t="s">
        <v>42</v>
      </c>
      <c r="B27" s="1" t="s">
        <v>18</v>
      </c>
      <c r="C27" s="1" t="s">
        <v>19</v>
      </c>
      <c r="E27" s="4">
        <v>8.666666666666666</v>
      </c>
      <c r="F27" s="5"/>
      <c r="G27" s="5"/>
    </row>
    <row r="28" ht="15.75" customHeight="1">
      <c r="A28" s="1" t="s">
        <v>42</v>
      </c>
      <c r="B28" s="1" t="s">
        <v>23</v>
      </c>
      <c r="E28" s="4">
        <v>8.666666666666666</v>
      </c>
      <c r="F28" s="5"/>
      <c r="G28" s="5"/>
    </row>
    <row r="29" ht="15.75" customHeight="1">
      <c r="A29" s="1" t="s">
        <v>42</v>
      </c>
      <c r="B29" s="1" t="s">
        <v>43</v>
      </c>
      <c r="E29" s="4">
        <v>5.833333333333334</v>
      </c>
      <c r="F29" s="5"/>
      <c r="G29" s="5"/>
    </row>
    <row r="30" ht="15.75" customHeight="1">
      <c r="E30" s="5"/>
      <c r="F30" s="5"/>
      <c r="G30" s="5"/>
    </row>
    <row r="31" ht="15.75" customHeight="1">
      <c r="E31" s="5"/>
      <c r="F31" s="5"/>
      <c r="G31" s="5"/>
    </row>
    <row r="32" ht="15.75" customHeight="1">
      <c r="E32" s="5"/>
      <c r="F32" s="5"/>
      <c r="G32" s="5"/>
    </row>
    <row r="33" ht="15.75" customHeight="1">
      <c r="E33" s="5"/>
      <c r="F33" s="5"/>
      <c r="G33" s="5"/>
    </row>
    <row r="34" ht="15.75" customHeight="1">
      <c r="E34" s="5"/>
      <c r="F34" s="5"/>
      <c r="G34" s="5"/>
    </row>
    <row r="35" ht="15.75" customHeight="1">
      <c r="E35" s="5"/>
      <c r="F35" s="5"/>
      <c r="G35" s="5"/>
    </row>
    <row r="36" ht="15.75" customHeight="1">
      <c r="E36" s="5"/>
      <c r="F36" s="5"/>
      <c r="G36" s="5"/>
    </row>
    <row r="37" ht="15.75" customHeight="1">
      <c r="E37" s="5"/>
      <c r="F37" s="5"/>
      <c r="G37" s="5"/>
    </row>
    <row r="38" ht="15.75" customHeight="1">
      <c r="E38" s="5"/>
      <c r="F38" s="5"/>
      <c r="G38" s="5"/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9.67"/>
    <col customWidth="1" min="2" max="3" width="8.78"/>
    <col customWidth="1" min="4" max="4" width="13.0"/>
    <col customWidth="1" min="5" max="5" width="21.0"/>
    <col customWidth="1" min="6" max="8" width="8.78"/>
    <col customWidth="1" min="9" max="9" width="13.33"/>
    <col customWidth="1" min="10" max="10" width="11.78"/>
    <col customWidth="1" min="11" max="11" width="14.89"/>
    <col customWidth="1" min="12" max="13" width="8.78"/>
    <col customWidth="1" min="14" max="14" width="10.44"/>
    <col customWidth="1" min="15" max="15" width="9.44"/>
    <col customWidth="1" min="16" max="16" width="10.33"/>
    <col customWidth="1" min="17" max="26" width="14.44"/>
  </cols>
  <sheetData>
    <row r="1" ht="14.25" customHeight="1">
      <c r="A1" s="1" t="s">
        <v>44</v>
      </c>
      <c r="B1" s="1" t="s">
        <v>0</v>
      </c>
      <c r="C1" s="1" t="s">
        <v>45</v>
      </c>
      <c r="D1" s="1" t="s">
        <v>1</v>
      </c>
      <c r="E1" s="1" t="s">
        <v>2</v>
      </c>
      <c r="F1" s="1" t="s">
        <v>46</v>
      </c>
      <c r="G1" s="1" t="s">
        <v>47</v>
      </c>
      <c r="H1" s="1" t="s">
        <v>48</v>
      </c>
      <c r="I1" s="1" t="s">
        <v>49</v>
      </c>
      <c r="J1" s="1" t="s">
        <v>50</v>
      </c>
      <c r="K1" s="1" t="s">
        <v>51</v>
      </c>
      <c r="L1" s="1" t="s">
        <v>52</v>
      </c>
      <c r="M1" s="1" t="s">
        <v>53</v>
      </c>
      <c r="N1" s="1" t="s">
        <v>54</v>
      </c>
      <c r="O1" s="1" t="s">
        <v>55</v>
      </c>
      <c r="P1" s="1" t="s">
        <v>56</v>
      </c>
    </row>
    <row r="2" ht="14.25" customHeight="1">
      <c r="A2" s="1">
        <v>43.0</v>
      </c>
      <c r="B2" s="1" t="s">
        <v>6</v>
      </c>
      <c r="C2" s="1">
        <v>1.0</v>
      </c>
      <c r="D2" s="1" t="s">
        <v>7</v>
      </c>
      <c r="E2" s="1" t="s">
        <v>8</v>
      </c>
      <c r="F2" s="1" t="s">
        <v>57</v>
      </c>
      <c r="G2" s="1" t="s">
        <v>58</v>
      </c>
      <c r="H2" s="1" t="s">
        <v>59</v>
      </c>
      <c r="K2" s="1">
        <v>60.0</v>
      </c>
      <c r="N2" s="1" t="s">
        <v>60</v>
      </c>
      <c r="P2" s="15">
        <v>45924.0</v>
      </c>
    </row>
    <row r="3" ht="14.25" customHeight="1">
      <c r="A3" s="1">
        <v>7.0</v>
      </c>
      <c r="B3" s="1" t="s">
        <v>6</v>
      </c>
      <c r="C3" s="1">
        <v>1.0</v>
      </c>
      <c r="D3" s="1" t="s">
        <v>9</v>
      </c>
      <c r="E3" s="1" t="s">
        <v>10</v>
      </c>
      <c r="F3" s="1" t="s">
        <v>61</v>
      </c>
      <c r="G3" s="1" t="s">
        <v>62</v>
      </c>
      <c r="H3" s="1" t="s">
        <v>63</v>
      </c>
      <c r="K3" s="1">
        <v>100.0</v>
      </c>
      <c r="N3" s="16">
        <v>0.5194444444444445</v>
      </c>
      <c r="O3" s="1">
        <v>22.3</v>
      </c>
      <c r="P3" s="15">
        <v>45923.0</v>
      </c>
    </row>
    <row r="4" ht="14.25" customHeight="1">
      <c r="A4" s="1">
        <v>7.0</v>
      </c>
      <c r="B4" s="1" t="s">
        <v>6</v>
      </c>
      <c r="C4" s="1">
        <v>1.0</v>
      </c>
      <c r="D4" s="1" t="s">
        <v>9</v>
      </c>
      <c r="E4" s="1" t="s">
        <v>10</v>
      </c>
      <c r="F4" s="1" t="s">
        <v>61</v>
      </c>
      <c r="G4" s="1" t="s">
        <v>62</v>
      </c>
      <c r="H4" s="1" t="s">
        <v>63</v>
      </c>
      <c r="K4" s="1">
        <v>100.0</v>
      </c>
      <c r="N4" s="16">
        <v>0.5194444444444445</v>
      </c>
      <c r="O4" s="1">
        <v>22.3</v>
      </c>
      <c r="P4" s="15">
        <v>45923.0</v>
      </c>
    </row>
    <row r="5" ht="14.25" customHeight="1">
      <c r="A5" s="1">
        <v>11.0</v>
      </c>
      <c r="B5" s="1" t="s">
        <v>6</v>
      </c>
      <c r="C5" s="1">
        <v>1.0</v>
      </c>
      <c r="D5" s="1" t="s">
        <v>13</v>
      </c>
      <c r="E5" s="1" t="s">
        <v>14</v>
      </c>
      <c r="F5" s="1" t="s">
        <v>64</v>
      </c>
      <c r="G5" s="1" t="s">
        <v>65</v>
      </c>
      <c r="H5" s="1" t="s">
        <v>66</v>
      </c>
      <c r="K5" s="1">
        <v>40.0</v>
      </c>
      <c r="N5" s="16">
        <v>0.53125</v>
      </c>
      <c r="O5" s="1">
        <v>22.3</v>
      </c>
      <c r="P5" s="15">
        <v>45923.0</v>
      </c>
    </row>
    <row r="6" ht="14.25" customHeight="1">
      <c r="A6" s="1">
        <v>11.0</v>
      </c>
      <c r="B6" s="1" t="s">
        <v>6</v>
      </c>
      <c r="C6" s="1">
        <v>1.0</v>
      </c>
      <c r="D6" s="1" t="s">
        <v>13</v>
      </c>
      <c r="E6" s="1" t="s">
        <v>14</v>
      </c>
      <c r="F6" s="1" t="s">
        <v>64</v>
      </c>
      <c r="G6" s="1" t="s">
        <v>65</v>
      </c>
      <c r="H6" s="1" t="s">
        <v>66</v>
      </c>
      <c r="K6" s="1">
        <v>40.0</v>
      </c>
      <c r="N6" s="16">
        <v>0.53125</v>
      </c>
      <c r="O6" s="1">
        <v>22.3</v>
      </c>
      <c r="P6" s="15">
        <v>45923.0</v>
      </c>
    </row>
    <row r="7" ht="14.25" customHeight="1">
      <c r="A7" s="1">
        <v>8.0</v>
      </c>
      <c r="B7" s="1" t="s">
        <v>6</v>
      </c>
      <c r="C7" s="1">
        <v>1.0</v>
      </c>
      <c r="D7" s="1" t="s">
        <v>18</v>
      </c>
      <c r="E7" s="1" t="s">
        <v>19</v>
      </c>
      <c r="F7" s="1" t="s">
        <v>64</v>
      </c>
      <c r="G7" s="1" t="s">
        <v>67</v>
      </c>
      <c r="H7" s="1" t="s">
        <v>66</v>
      </c>
      <c r="K7" s="1">
        <v>100.0</v>
      </c>
      <c r="N7" s="16">
        <v>0.5243055555555556</v>
      </c>
      <c r="O7" s="1">
        <v>22.3</v>
      </c>
      <c r="P7" s="15">
        <v>45923.0</v>
      </c>
    </row>
    <row r="8" ht="14.25" customHeight="1">
      <c r="A8" s="1">
        <v>9.0</v>
      </c>
      <c r="B8" s="1" t="s">
        <v>6</v>
      </c>
      <c r="C8" s="1">
        <v>1.0</v>
      </c>
      <c r="D8" s="1" t="s">
        <v>18</v>
      </c>
      <c r="E8" s="1" t="s">
        <v>19</v>
      </c>
      <c r="F8" s="1" t="s">
        <v>61</v>
      </c>
      <c r="G8" s="1" t="s">
        <v>68</v>
      </c>
      <c r="H8" s="1" t="s">
        <v>63</v>
      </c>
      <c r="K8" s="1">
        <v>50.0</v>
      </c>
      <c r="N8" s="16">
        <v>0.5277777777777778</v>
      </c>
      <c r="O8" s="1">
        <v>22.3</v>
      </c>
      <c r="P8" s="15">
        <v>45923.0</v>
      </c>
    </row>
    <row r="9" ht="14.25" customHeight="1">
      <c r="A9" s="1">
        <v>10.0</v>
      </c>
      <c r="B9" s="1" t="s">
        <v>6</v>
      </c>
      <c r="C9" s="1">
        <v>1.0</v>
      </c>
      <c r="D9" s="1" t="s">
        <v>23</v>
      </c>
      <c r="E9" s="1" t="s">
        <v>24</v>
      </c>
      <c r="F9" s="1" t="s">
        <v>61</v>
      </c>
      <c r="G9" s="1" t="s">
        <v>65</v>
      </c>
      <c r="H9" s="1" t="s">
        <v>63</v>
      </c>
      <c r="K9" s="1">
        <v>50.0</v>
      </c>
      <c r="N9" s="16">
        <v>0.5291666666666667</v>
      </c>
      <c r="O9" s="1">
        <v>22.3</v>
      </c>
      <c r="P9" s="15">
        <v>45923.0</v>
      </c>
    </row>
    <row r="10" ht="14.25" customHeight="1">
      <c r="A10" s="1">
        <v>12.0</v>
      </c>
      <c r="B10" s="1" t="s">
        <v>6</v>
      </c>
      <c r="C10" s="1">
        <v>1.0</v>
      </c>
      <c r="D10" s="1" t="s">
        <v>23</v>
      </c>
      <c r="E10" s="1" t="s">
        <v>24</v>
      </c>
      <c r="F10" s="1" t="s">
        <v>61</v>
      </c>
      <c r="G10" s="1" t="s">
        <v>69</v>
      </c>
      <c r="H10" s="1" t="s">
        <v>63</v>
      </c>
      <c r="K10" s="1">
        <v>50.0</v>
      </c>
      <c r="N10" s="16">
        <v>0.5347222222222222</v>
      </c>
      <c r="O10" s="1">
        <v>22.3</v>
      </c>
      <c r="P10" s="15">
        <v>45923.0</v>
      </c>
    </row>
    <row r="11" ht="14.25" customHeight="1">
      <c r="A11" s="1">
        <v>42.0</v>
      </c>
      <c r="B11" s="1" t="s">
        <v>6</v>
      </c>
      <c r="C11" s="1">
        <v>1.0</v>
      </c>
      <c r="D11" s="1" t="s">
        <v>23</v>
      </c>
      <c r="E11" s="1" t="s">
        <v>24</v>
      </c>
      <c r="F11" s="1" t="s">
        <v>57</v>
      </c>
      <c r="G11" s="1" t="s">
        <v>70</v>
      </c>
      <c r="H11" s="1" t="s">
        <v>59</v>
      </c>
      <c r="K11" s="1">
        <v>60.0</v>
      </c>
      <c r="N11" s="1" t="s">
        <v>60</v>
      </c>
      <c r="P11" s="15">
        <v>45924.0</v>
      </c>
    </row>
    <row r="12" ht="14.25" customHeight="1">
      <c r="A12" s="1">
        <v>44.0</v>
      </c>
      <c r="B12" s="1" t="s">
        <v>6</v>
      </c>
      <c r="C12" s="1">
        <v>1.0</v>
      </c>
      <c r="D12" s="1" t="s">
        <v>23</v>
      </c>
      <c r="E12" s="1" t="s">
        <v>24</v>
      </c>
      <c r="F12" s="1" t="s">
        <v>57</v>
      </c>
      <c r="G12" s="1" t="s">
        <v>70</v>
      </c>
      <c r="H12" s="1" t="s">
        <v>59</v>
      </c>
      <c r="K12" s="1">
        <v>90.0</v>
      </c>
      <c r="N12" s="1" t="s">
        <v>60</v>
      </c>
      <c r="P12" s="15">
        <v>45924.0</v>
      </c>
    </row>
    <row r="13" ht="14.25" customHeight="1">
      <c r="A13" s="1">
        <v>44.0</v>
      </c>
      <c r="B13" s="1" t="s">
        <v>6</v>
      </c>
      <c r="C13" s="1">
        <v>1.0</v>
      </c>
      <c r="D13" s="1" t="s">
        <v>23</v>
      </c>
      <c r="E13" s="1" t="s">
        <v>24</v>
      </c>
      <c r="F13" s="1" t="s">
        <v>57</v>
      </c>
      <c r="G13" s="1" t="s">
        <v>70</v>
      </c>
      <c r="H13" s="1" t="s">
        <v>59</v>
      </c>
      <c r="K13" s="1">
        <v>90.0</v>
      </c>
      <c r="N13" s="1" t="s">
        <v>60</v>
      </c>
      <c r="P13" s="15">
        <v>45924.0</v>
      </c>
    </row>
    <row r="14" ht="14.25" customHeight="1">
      <c r="A14" s="1">
        <v>46.0</v>
      </c>
      <c r="B14" s="1" t="s">
        <v>26</v>
      </c>
      <c r="C14" s="1">
        <v>1.0</v>
      </c>
      <c r="D14" s="1" t="s">
        <v>27</v>
      </c>
      <c r="E14" s="1" t="s">
        <v>28</v>
      </c>
      <c r="F14" s="1" t="s">
        <v>57</v>
      </c>
      <c r="G14" s="1" t="s">
        <v>71</v>
      </c>
      <c r="H14" s="1" t="s">
        <v>59</v>
      </c>
      <c r="K14" s="1">
        <v>100.0</v>
      </c>
      <c r="N14" s="1" t="s">
        <v>72</v>
      </c>
      <c r="P14" s="15">
        <v>45923.0</v>
      </c>
    </row>
    <row r="15" ht="14.25" customHeight="1">
      <c r="A15" s="1">
        <v>47.0</v>
      </c>
      <c r="B15" s="1" t="s">
        <v>26</v>
      </c>
      <c r="C15" s="1">
        <v>1.0</v>
      </c>
      <c r="D15" s="1" t="s">
        <v>27</v>
      </c>
      <c r="E15" s="1" t="s">
        <v>28</v>
      </c>
      <c r="F15" s="1" t="s">
        <v>64</v>
      </c>
      <c r="G15" s="1" t="s">
        <v>71</v>
      </c>
      <c r="H15" s="1" t="s">
        <v>73</v>
      </c>
      <c r="K15" s="1">
        <v>100.0</v>
      </c>
      <c r="N15" s="1" t="s">
        <v>72</v>
      </c>
      <c r="P15" s="15">
        <v>45923.0</v>
      </c>
    </row>
    <row r="16" ht="14.25" customHeight="1">
      <c r="A16" s="1">
        <v>49.0</v>
      </c>
      <c r="B16" s="1" t="s">
        <v>26</v>
      </c>
      <c r="C16" s="1">
        <v>1.0</v>
      </c>
      <c r="D16" s="1" t="s">
        <v>27</v>
      </c>
      <c r="E16" s="1" t="s">
        <v>28</v>
      </c>
      <c r="F16" s="1" t="s">
        <v>64</v>
      </c>
      <c r="G16" s="1" t="s">
        <v>71</v>
      </c>
      <c r="H16" s="1" t="s">
        <v>74</v>
      </c>
      <c r="K16" s="1">
        <v>200.0</v>
      </c>
      <c r="N16" s="1" t="s">
        <v>72</v>
      </c>
      <c r="P16" s="15">
        <v>45923.0</v>
      </c>
    </row>
    <row r="17" ht="14.25" customHeight="1">
      <c r="A17" s="1">
        <v>51.0</v>
      </c>
      <c r="B17" s="1" t="s">
        <v>26</v>
      </c>
      <c r="C17" s="1">
        <v>1.0</v>
      </c>
      <c r="D17" s="1" t="s">
        <v>27</v>
      </c>
      <c r="E17" s="1" t="s">
        <v>28</v>
      </c>
      <c r="F17" s="1" t="s">
        <v>57</v>
      </c>
      <c r="G17" s="1" t="s">
        <v>75</v>
      </c>
      <c r="H17" s="1" t="s">
        <v>59</v>
      </c>
      <c r="K17" s="1">
        <v>50.0</v>
      </c>
      <c r="N17" s="1" t="s">
        <v>72</v>
      </c>
      <c r="P17" s="15">
        <v>45923.0</v>
      </c>
    </row>
    <row r="18" ht="14.25" customHeight="1">
      <c r="A18" s="1">
        <v>45.0</v>
      </c>
      <c r="B18" s="1" t="s">
        <v>26</v>
      </c>
      <c r="C18" s="1">
        <v>1.0</v>
      </c>
      <c r="D18" s="1" t="s">
        <v>7</v>
      </c>
      <c r="E18" s="1" t="s">
        <v>8</v>
      </c>
      <c r="F18" s="1" t="s">
        <v>64</v>
      </c>
      <c r="G18" s="1" t="s">
        <v>76</v>
      </c>
      <c r="H18" s="1" t="s">
        <v>73</v>
      </c>
      <c r="K18" s="1">
        <v>200.0</v>
      </c>
      <c r="N18" s="1" t="s">
        <v>72</v>
      </c>
      <c r="P18" s="15">
        <v>45923.0</v>
      </c>
    </row>
    <row r="19" ht="14.25" customHeight="1">
      <c r="A19" s="1">
        <v>45.0</v>
      </c>
      <c r="B19" s="1" t="s">
        <v>26</v>
      </c>
      <c r="C19" s="1">
        <v>1.0</v>
      </c>
      <c r="D19" s="1" t="s">
        <v>7</v>
      </c>
      <c r="E19" s="1" t="s">
        <v>8</v>
      </c>
      <c r="F19" s="1" t="s">
        <v>64</v>
      </c>
      <c r="G19" s="1" t="s">
        <v>76</v>
      </c>
      <c r="H19" s="1" t="s">
        <v>73</v>
      </c>
      <c r="K19" s="1">
        <v>200.0</v>
      </c>
      <c r="N19" s="1" t="s">
        <v>72</v>
      </c>
      <c r="P19" s="15">
        <v>45923.0</v>
      </c>
    </row>
    <row r="20" ht="14.25" customHeight="1">
      <c r="A20" s="1">
        <v>55.0</v>
      </c>
      <c r="B20" s="1" t="s">
        <v>26</v>
      </c>
      <c r="C20" s="1">
        <v>1.0</v>
      </c>
      <c r="D20" s="1" t="s">
        <v>7</v>
      </c>
      <c r="E20" s="1" t="s">
        <v>8</v>
      </c>
      <c r="F20" s="1" t="s">
        <v>57</v>
      </c>
      <c r="G20" s="1" t="s">
        <v>76</v>
      </c>
      <c r="H20" s="1" t="s">
        <v>59</v>
      </c>
      <c r="K20" s="1">
        <v>100.0</v>
      </c>
      <c r="N20" s="1" t="s">
        <v>60</v>
      </c>
      <c r="P20" s="15">
        <v>45924.0</v>
      </c>
    </row>
    <row r="21" ht="14.25" customHeight="1">
      <c r="A21" s="1">
        <v>48.0</v>
      </c>
      <c r="B21" s="1" t="s">
        <v>26</v>
      </c>
      <c r="C21" s="1">
        <v>1.0</v>
      </c>
      <c r="D21" s="1" t="s">
        <v>18</v>
      </c>
      <c r="E21" s="1" t="s">
        <v>19</v>
      </c>
      <c r="F21" s="1" t="s">
        <v>57</v>
      </c>
      <c r="G21" s="1" t="s">
        <v>76</v>
      </c>
      <c r="H21" s="1" t="s">
        <v>74</v>
      </c>
      <c r="K21" s="1">
        <v>100.0</v>
      </c>
      <c r="N21" s="1" t="s">
        <v>72</v>
      </c>
      <c r="P21" s="15">
        <v>45923.0</v>
      </c>
    </row>
    <row r="22" ht="14.25" customHeight="1">
      <c r="A22" s="1">
        <v>54.0</v>
      </c>
      <c r="B22" s="1" t="s">
        <v>26</v>
      </c>
      <c r="C22" s="1">
        <v>1.0</v>
      </c>
      <c r="D22" s="1" t="s">
        <v>18</v>
      </c>
      <c r="E22" s="1" t="s">
        <v>19</v>
      </c>
      <c r="F22" s="1" t="s">
        <v>64</v>
      </c>
      <c r="G22" s="1" t="s">
        <v>76</v>
      </c>
      <c r="H22" s="1" t="s">
        <v>73</v>
      </c>
      <c r="K22" s="1">
        <v>50.0</v>
      </c>
      <c r="N22" s="1" t="s">
        <v>60</v>
      </c>
      <c r="P22" s="15">
        <v>45924.0</v>
      </c>
    </row>
    <row r="23" ht="14.25" customHeight="1">
      <c r="A23" s="1">
        <v>54.0</v>
      </c>
      <c r="B23" s="1" t="s">
        <v>26</v>
      </c>
      <c r="C23" s="1">
        <v>1.0</v>
      </c>
      <c r="D23" s="1" t="s">
        <v>18</v>
      </c>
      <c r="E23" s="1" t="s">
        <v>19</v>
      </c>
      <c r="F23" s="1" t="s">
        <v>64</v>
      </c>
      <c r="G23" s="1" t="s">
        <v>76</v>
      </c>
      <c r="H23" s="1" t="s">
        <v>73</v>
      </c>
      <c r="K23" s="1">
        <v>50.0</v>
      </c>
      <c r="N23" s="1" t="s">
        <v>60</v>
      </c>
      <c r="P23" s="15">
        <v>45924.0</v>
      </c>
    </row>
    <row r="24" ht="14.25" customHeight="1">
      <c r="A24" s="1">
        <v>56.0</v>
      </c>
      <c r="B24" s="1" t="s">
        <v>26</v>
      </c>
      <c r="C24" s="1">
        <v>1.0</v>
      </c>
      <c r="D24" s="1" t="s">
        <v>18</v>
      </c>
      <c r="E24" s="1" t="s">
        <v>19</v>
      </c>
      <c r="F24" s="1" t="s">
        <v>64</v>
      </c>
      <c r="G24" s="1" t="s">
        <v>76</v>
      </c>
      <c r="H24" s="1" t="s">
        <v>73</v>
      </c>
      <c r="K24" s="1">
        <v>20.0</v>
      </c>
      <c r="N24" s="1" t="s">
        <v>60</v>
      </c>
      <c r="P24" s="15">
        <v>45924.0</v>
      </c>
    </row>
    <row r="25" ht="14.25" customHeight="1">
      <c r="A25" s="1">
        <v>50.0</v>
      </c>
      <c r="B25" s="1" t="s">
        <v>26</v>
      </c>
      <c r="C25" s="1">
        <v>1.0</v>
      </c>
      <c r="D25" s="1" t="s">
        <v>23</v>
      </c>
      <c r="E25" s="1" t="s">
        <v>24</v>
      </c>
      <c r="F25" s="1" t="s">
        <v>64</v>
      </c>
      <c r="G25" s="1" t="s">
        <v>77</v>
      </c>
      <c r="H25" s="1" t="s">
        <v>73</v>
      </c>
      <c r="K25" s="1">
        <v>100.0</v>
      </c>
      <c r="N25" s="1" t="s">
        <v>72</v>
      </c>
      <c r="P25" s="15">
        <v>45923.0</v>
      </c>
    </row>
    <row r="26" ht="14.25" customHeight="1">
      <c r="A26" s="1">
        <v>50.0</v>
      </c>
      <c r="B26" s="1" t="s">
        <v>26</v>
      </c>
      <c r="C26" s="1">
        <v>1.0</v>
      </c>
      <c r="D26" s="1" t="s">
        <v>23</v>
      </c>
      <c r="E26" s="1" t="s">
        <v>24</v>
      </c>
      <c r="F26" s="1" t="s">
        <v>64</v>
      </c>
      <c r="G26" s="1" t="s">
        <v>77</v>
      </c>
      <c r="H26" s="1" t="s">
        <v>73</v>
      </c>
      <c r="K26" s="1">
        <v>100.0</v>
      </c>
      <c r="N26" s="1" t="s">
        <v>72</v>
      </c>
      <c r="P26" s="15">
        <v>45923.0</v>
      </c>
    </row>
    <row r="27" ht="14.25" customHeight="1">
      <c r="A27" s="1">
        <v>39.0</v>
      </c>
      <c r="B27" s="1" t="s">
        <v>29</v>
      </c>
      <c r="C27" s="1">
        <v>1.0</v>
      </c>
      <c r="D27" s="1" t="s">
        <v>30</v>
      </c>
      <c r="E27" s="1" t="s">
        <v>31</v>
      </c>
      <c r="F27" s="1" t="s">
        <v>57</v>
      </c>
      <c r="G27" s="1" t="s">
        <v>78</v>
      </c>
      <c r="H27" s="1" t="s">
        <v>59</v>
      </c>
      <c r="K27" s="1">
        <v>90.0</v>
      </c>
      <c r="N27" s="1" t="s">
        <v>72</v>
      </c>
      <c r="P27" s="15">
        <v>45924.0</v>
      </c>
    </row>
    <row r="28" ht="14.25" customHeight="1">
      <c r="A28" s="1">
        <v>34.0</v>
      </c>
      <c r="B28" s="1" t="s">
        <v>29</v>
      </c>
      <c r="C28" s="1">
        <v>1.0</v>
      </c>
      <c r="D28" s="1" t="s">
        <v>18</v>
      </c>
      <c r="E28" s="1" t="s">
        <v>19</v>
      </c>
      <c r="F28" s="1" t="s">
        <v>57</v>
      </c>
      <c r="G28" s="1" t="s">
        <v>79</v>
      </c>
      <c r="H28" s="1" t="s">
        <v>59</v>
      </c>
      <c r="K28" s="1">
        <v>70.0</v>
      </c>
      <c r="N28" s="1" t="s">
        <v>72</v>
      </c>
      <c r="P28" s="15">
        <v>45924.0</v>
      </c>
    </row>
    <row r="29" ht="14.25" customHeight="1">
      <c r="A29" s="1">
        <v>34.0</v>
      </c>
      <c r="B29" s="1" t="s">
        <v>29</v>
      </c>
      <c r="C29" s="1">
        <v>1.0</v>
      </c>
      <c r="D29" s="1" t="s">
        <v>18</v>
      </c>
      <c r="E29" s="1" t="s">
        <v>19</v>
      </c>
      <c r="F29" s="1" t="s">
        <v>57</v>
      </c>
      <c r="G29" s="1" t="s">
        <v>79</v>
      </c>
      <c r="H29" s="1" t="s">
        <v>59</v>
      </c>
      <c r="K29" s="1">
        <v>70.0</v>
      </c>
      <c r="N29" s="1" t="s">
        <v>72</v>
      </c>
      <c r="P29" s="15">
        <v>45924.0</v>
      </c>
    </row>
    <row r="30" ht="14.25" customHeight="1">
      <c r="A30" s="1">
        <v>32.0</v>
      </c>
      <c r="B30" s="1" t="s">
        <v>29</v>
      </c>
      <c r="C30" s="1">
        <v>1.0</v>
      </c>
      <c r="D30" s="1" t="s">
        <v>23</v>
      </c>
      <c r="E30" s="1" t="s">
        <v>24</v>
      </c>
      <c r="F30" s="1" t="s">
        <v>57</v>
      </c>
      <c r="G30" s="1" t="s">
        <v>80</v>
      </c>
      <c r="H30" s="1" t="s">
        <v>59</v>
      </c>
      <c r="K30" s="1">
        <v>80.0</v>
      </c>
      <c r="N30" s="1" t="s">
        <v>72</v>
      </c>
      <c r="P30" s="15">
        <v>45924.0</v>
      </c>
    </row>
    <row r="31" ht="14.25" customHeight="1">
      <c r="A31" s="1">
        <v>32.0</v>
      </c>
      <c r="B31" s="1" t="s">
        <v>29</v>
      </c>
      <c r="C31" s="1">
        <v>1.0</v>
      </c>
      <c r="D31" s="1" t="s">
        <v>23</v>
      </c>
      <c r="E31" s="1" t="s">
        <v>24</v>
      </c>
      <c r="F31" s="1" t="s">
        <v>57</v>
      </c>
      <c r="G31" s="1" t="s">
        <v>80</v>
      </c>
      <c r="H31" s="1" t="s">
        <v>59</v>
      </c>
      <c r="K31" s="1">
        <v>80.0</v>
      </c>
      <c r="N31" s="1" t="s">
        <v>72</v>
      </c>
      <c r="P31" s="15">
        <v>45924.0</v>
      </c>
    </row>
    <row r="32" ht="14.25" customHeight="1">
      <c r="A32" s="1">
        <v>32.0</v>
      </c>
      <c r="B32" s="1" t="s">
        <v>29</v>
      </c>
      <c r="C32" s="1">
        <v>1.0</v>
      </c>
      <c r="D32" s="1" t="s">
        <v>23</v>
      </c>
      <c r="E32" s="1" t="s">
        <v>24</v>
      </c>
      <c r="F32" s="1" t="s">
        <v>57</v>
      </c>
      <c r="G32" s="1" t="s">
        <v>80</v>
      </c>
      <c r="H32" s="1" t="s">
        <v>59</v>
      </c>
      <c r="K32" s="1">
        <v>80.0</v>
      </c>
      <c r="N32" s="1" t="s">
        <v>72</v>
      </c>
      <c r="P32" s="15">
        <v>45924.0</v>
      </c>
    </row>
    <row r="33" ht="14.25" customHeight="1">
      <c r="A33" s="1">
        <v>32.0</v>
      </c>
      <c r="B33" s="1" t="s">
        <v>29</v>
      </c>
      <c r="C33" s="1">
        <v>1.0</v>
      </c>
      <c r="D33" s="1" t="s">
        <v>23</v>
      </c>
      <c r="E33" s="1" t="s">
        <v>24</v>
      </c>
      <c r="F33" s="1" t="s">
        <v>57</v>
      </c>
      <c r="G33" s="1" t="s">
        <v>80</v>
      </c>
      <c r="H33" s="1" t="s">
        <v>59</v>
      </c>
      <c r="K33" s="1">
        <v>80.0</v>
      </c>
      <c r="N33" s="1" t="s">
        <v>72</v>
      </c>
      <c r="P33" s="15">
        <v>45924.0</v>
      </c>
    </row>
    <row r="34" ht="14.25" customHeight="1">
      <c r="A34" s="1">
        <v>32.0</v>
      </c>
      <c r="B34" s="1" t="s">
        <v>29</v>
      </c>
      <c r="C34" s="1">
        <v>1.0</v>
      </c>
      <c r="D34" s="1" t="s">
        <v>23</v>
      </c>
      <c r="E34" s="1" t="s">
        <v>24</v>
      </c>
      <c r="F34" s="1" t="s">
        <v>57</v>
      </c>
      <c r="G34" s="1" t="s">
        <v>80</v>
      </c>
      <c r="H34" s="1" t="s">
        <v>59</v>
      </c>
      <c r="K34" s="1">
        <v>80.0</v>
      </c>
      <c r="N34" s="1" t="s">
        <v>72</v>
      </c>
      <c r="P34" s="15">
        <v>45924.0</v>
      </c>
    </row>
    <row r="35" ht="14.25" customHeight="1">
      <c r="A35" s="1">
        <v>33.0</v>
      </c>
      <c r="B35" s="1" t="s">
        <v>29</v>
      </c>
      <c r="C35" s="1">
        <v>1.0</v>
      </c>
      <c r="D35" s="1" t="s">
        <v>23</v>
      </c>
      <c r="E35" s="1" t="s">
        <v>24</v>
      </c>
      <c r="F35" s="1" t="s">
        <v>57</v>
      </c>
      <c r="G35" s="1" t="s">
        <v>79</v>
      </c>
      <c r="H35" s="1" t="s">
        <v>59</v>
      </c>
      <c r="K35" s="1">
        <v>70.0</v>
      </c>
      <c r="N35" s="1" t="s">
        <v>72</v>
      </c>
      <c r="P35" s="15">
        <v>45924.0</v>
      </c>
    </row>
    <row r="36" ht="14.25" customHeight="1">
      <c r="A36" s="1">
        <v>33.0</v>
      </c>
      <c r="B36" s="1" t="s">
        <v>29</v>
      </c>
      <c r="C36" s="1">
        <v>1.0</v>
      </c>
      <c r="D36" s="1" t="s">
        <v>23</v>
      </c>
      <c r="E36" s="1" t="s">
        <v>24</v>
      </c>
      <c r="F36" s="1" t="s">
        <v>57</v>
      </c>
      <c r="G36" s="1" t="s">
        <v>79</v>
      </c>
      <c r="H36" s="1" t="s">
        <v>59</v>
      </c>
      <c r="K36" s="1">
        <v>70.0</v>
      </c>
      <c r="N36" s="1" t="s">
        <v>72</v>
      </c>
      <c r="P36" s="15">
        <v>45924.0</v>
      </c>
    </row>
    <row r="37" ht="14.25" customHeight="1">
      <c r="A37" s="1">
        <v>35.0</v>
      </c>
      <c r="B37" s="1" t="s">
        <v>29</v>
      </c>
      <c r="C37" s="1">
        <v>1.0</v>
      </c>
      <c r="D37" s="1" t="s">
        <v>23</v>
      </c>
      <c r="E37" s="1" t="s">
        <v>24</v>
      </c>
      <c r="F37" s="1" t="s">
        <v>57</v>
      </c>
      <c r="G37" s="1" t="s">
        <v>81</v>
      </c>
      <c r="H37" s="1" t="s">
        <v>59</v>
      </c>
      <c r="K37" s="1">
        <v>100.0</v>
      </c>
      <c r="N37" s="1" t="s">
        <v>72</v>
      </c>
      <c r="P37" s="15">
        <v>45924.0</v>
      </c>
    </row>
    <row r="38" ht="14.25" customHeight="1">
      <c r="A38" s="1">
        <v>35.0</v>
      </c>
      <c r="B38" s="1" t="s">
        <v>29</v>
      </c>
      <c r="C38" s="1">
        <v>1.0</v>
      </c>
      <c r="D38" s="1" t="s">
        <v>23</v>
      </c>
      <c r="E38" s="1" t="s">
        <v>24</v>
      </c>
      <c r="F38" s="1" t="s">
        <v>57</v>
      </c>
      <c r="G38" s="1" t="s">
        <v>81</v>
      </c>
      <c r="H38" s="1" t="s">
        <v>59</v>
      </c>
      <c r="K38" s="1">
        <v>100.0</v>
      </c>
      <c r="N38" s="1" t="s">
        <v>72</v>
      </c>
      <c r="P38" s="15">
        <v>45924.0</v>
      </c>
    </row>
    <row r="39" ht="14.25" customHeight="1">
      <c r="A39" s="1">
        <v>36.0</v>
      </c>
      <c r="B39" s="1" t="s">
        <v>29</v>
      </c>
      <c r="C39" s="1">
        <v>1.0</v>
      </c>
      <c r="D39" s="1" t="s">
        <v>23</v>
      </c>
      <c r="E39" s="1" t="s">
        <v>24</v>
      </c>
      <c r="F39" s="1" t="s">
        <v>57</v>
      </c>
      <c r="G39" s="1" t="s">
        <v>80</v>
      </c>
      <c r="H39" s="1" t="s">
        <v>59</v>
      </c>
      <c r="K39" s="1">
        <v>150.0</v>
      </c>
      <c r="N39" s="1" t="s">
        <v>72</v>
      </c>
      <c r="P39" s="15">
        <v>45924.0</v>
      </c>
    </row>
    <row r="40" ht="14.25" customHeight="1">
      <c r="A40" s="1">
        <v>36.0</v>
      </c>
      <c r="B40" s="1" t="s">
        <v>29</v>
      </c>
      <c r="C40" s="1">
        <v>1.0</v>
      </c>
      <c r="D40" s="1" t="s">
        <v>23</v>
      </c>
      <c r="E40" s="1" t="s">
        <v>24</v>
      </c>
      <c r="F40" s="1" t="s">
        <v>57</v>
      </c>
      <c r="G40" s="1" t="s">
        <v>80</v>
      </c>
      <c r="H40" s="1" t="s">
        <v>59</v>
      </c>
      <c r="K40" s="1">
        <v>150.0</v>
      </c>
      <c r="N40" s="1" t="s">
        <v>72</v>
      </c>
      <c r="P40" s="15">
        <v>45924.0</v>
      </c>
    </row>
    <row r="41" ht="14.25" customHeight="1">
      <c r="A41" s="1">
        <v>37.0</v>
      </c>
      <c r="B41" s="1" t="s">
        <v>29</v>
      </c>
      <c r="C41" s="1">
        <v>1.0</v>
      </c>
      <c r="D41" s="1" t="s">
        <v>23</v>
      </c>
      <c r="E41" s="1" t="s">
        <v>24</v>
      </c>
      <c r="F41" s="1" t="s">
        <v>57</v>
      </c>
      <c r="G41" s="1" t="s">
        <v>80</v>
      </c>
      <c r="H41" s="1" t="s">
        <v>59</v>
      </c>
      <c r="K41" s="1">
        <v>180.0</v>
      </c>
      <c r="N41" s="1" t="s">
        <v>72</v>
      </c>
      <c r="P41" s="15">
        <v>45924.0</v>
      </c>
    </row>
    <row r="42" ht="14.25" customHeight="1">
      <c r="A42" s="1">
        <v>37.0</v>
      </c>
      <c r="B42" s="1" t="s">
        <v>29</v>
      </c>
      <c r="C42" s="1">
        <v>1.0</v>
      </c>
      <c r="D42" s="1" t="s">
        <v>23</v>
      </c>
      <c r="E42" s="1" t="s">
        <v>24</v>
      </c>
      <c r="F42" s="1" t="s">
        <v>57</v>
      </c>
      <c r="G42" s="1" t="s">
        <v>80</v>
      </c>
      <c r="H42" s="1" t="s">
        <v>59</v>
      </c>
      <c r="K42" s="1">
        <v>180.0</v>
      </c>
      <c r="N42" s="1" t="s">
        <v>72</v>
      </c>
      <c r="P42" s="15">
        <v>45924.0</v>
      </c>
    </row>
    <row r="43" ht="14.25" customHeight="1">
      <c r="A43" s="1">
        <v>37.0</v>
      </c>
      <c r="B43" s="1" t="s">
        <v>29</v>
      </c>
      <c r="C43" s="1">
        <v>1.0</v>
      </c>
      <c r="D43" s="1" t="s">
        <v>23</v>
      </c>
      <c r="E43" s="1" t="s">
        <v>24</v>
      </c>
      <c r="F43" s="1" t="s">
        <v>57</v>
      </c>
      <c r="G43" s="1" t="s">
        <v>80</v>
      </c>
      <c r="H43" s="1" t="s">
        <v>59</v>
      </c>
      <c r="K43" s="1">
        <v>180.0</v>
      </c>
      <c r="N43" s="1" t="s">
        <v>72</v>
      </c>
      <c r="P43" s="15">
        <v>45924.0</v>
      </c>
    </row>
    <row r="44" ht="14.25" customHeight="1">
      <c r="A44" s="1">
        <v>38.0</v>
      </c>
      <c r="B44" s="1" t="s">
        <v>29</v>
      </c>
      <c r="C44" s="1">
        <v>1.0</v>
      </c>
      <c r="D44" s="1" t="s">
        <v>23</v>
      </c>
      <c r="E44" s="1" t="s">
        <v>24</v>
      </c>
      <c r="F44" s="1" t="s">
        <v>57</v>
      </c>
      <c r="G44" s="1" t="s">
        <v>80</v>
      </c>
      <c r="H44" s="1" t="s">
        <v>59</v>
      </c>
      <c r="K44" s="1">
        <v>180.0</v>
      </c>
      <c r="N44" s="1" t="s">
        <v>72</v>
      </c>
      <c r="P44" s="15">
        <v>45924.0</v>
      </c>
    </row>
    <row r="45" ht="14.25" customHeight="1">
      <c r="A45" s="1">
        <v>38.0</v>
      </c>
      <c r="B45" s="1" t="s">
        <v>29</v>
      </c>
      <c r="C45" s="1">
        <v>1.0</v>
      </c>
      <c r="D45" s="1" t="s">
        <v>23</v>
      </c>
      <c r="E45" s="1" t="s">
        <v>24</v>
      </c>
      <c r="F45" s="1" t="s">
        <v>57</v>
      </c>
      <c r="G45" s="1" t="s">
        <v>80</v>
      </c>
      <c r="H45" s="1" t="s">
        <v>59</v>
      </c>
      <c r="K45" s="1">
        <v>180.0</v>
      </c>
      <c r="N45" s="1" t="s">
        <v>72</v>
      </c>
      <c r="P45" s="15">
        <v>45924.0</v>
      </c>
    </row>
    <row r="46" ht="14.25" customHeight="1">
      <c r="A46" s="1">
        <v>38.0</v>
      </c>
      <c r="B46" s="1" t="s">
        <v>29</v>
      </c>
      <c r="C46" s="1">
        <v>1.0</v>
      </c>
      <c r="D46" s="1" t="s">
        <v>23</v>
      </c>
      <c r="E46" s="1" t="s">
        <v>24</v>
      </c>
      <c r="F46" s="1" t="s">
        <v>57</v>
      </c>
      <c r="G46" s="1" t="s">
        <v>80</v>
      </c>
      <c r="H46" s="1" t="s">
        <v>59</v>
      </c>
      <c r="K46" s="1">
        <v>180.0</v>
      </c>
      <c r="N46" s="1" t="s">
        <v>72</v>
      </c>
      <c r="P46" s="15">
        <v>45924.0</v>
      </c>
    </row>
    <row r="47" ht="14.25" customHeight="1">
      <c r="A47" s="1">
        <v>40.0</v>
      </c>
      <c r="B47" s="1" t="s">
        <v>29</v>
      </c>
      <c r="C47" s="1">
        <v>1.0</v>
      </c>
      <c r="D47" s="1" t="s">
        <v>23</v>
      </c>
      <c r="E47" s="1" t="s">
        <v>24</v>
      </c>
      <c r="F47" s="1" t="s">
        <v>57</v>
      </c>
      <c r="G47" s="1" t="s">
        <v>82</v>
      </c>
      <c r="H47" s="1" t="s">
        <v>73</v>
      </c>
      <c r="K47" s="1">
        <v>40.0</v>
      </c>
      <c r="N47" s="1" t="s">
        <v>72</v>
      </c>
      <c r="P47" s="15">
        <v>45924.0</v>
      </c>
    </row>
    <row r="48" ht="14.25" customHeight="1">
      <c r="A48" s="1">
        <v>40.0</v>
      </c>
      <c r="B48" s="1" t="s">
        <v>29</v>
      </c>
      <c r="C48" s="1">
        <v>1.0</v>
      </c>
      <c r="D48" s="1" t="s">
        <v>23</v>
      </c>
      <c r="E48" s="1" t="s">
        <v>24</v>
      </c>
      <c r="F48" s="1" t="s">
        <v>57</v>
      </c>
      <c r="G48" s="1" t="s">
        <v>82</v>
      </c>
      <c r="H48" s="1" t="s">
        <v>73</v>
      </c>
      <c r="K48" s="1">
        <v>40.0</v>
      </c>
      <c r="N48" s="1" t="s">
        <v>72</v>
      </c>
      <c r="P48" s="15">
        <v>45924.0</v>
      </c>
    </row>
    <row r="49" ht="14.25" customHeight="1">
      <c r="A49" s="1">
        <v>40.0</v>
      </c>
      <c r="B49" s="1" t="s">
        <v>29</v>
      </c>
      <c r="C49" s="1">
        <v>1.0</v>
      </c>
      <c r="D49" s="1" t="s">
        <v>23</v>
      </c>
      <c r="E49" s="1" t="s">
        <v>24</v>
      </c>
      <c r="F49" s="1" t="s">
        <v>57</v>
      </c>
      <c r="G49" s="1" t="s">
        <v>82</v>
      </c>
      <c r="H49" s="1" t="s">
        <v>73</v>
      </c>
      <c r="K49" s="1">
        <v>40.0</v>
      </c>
      <c r="N49" s="1" t="s">
        <v>72</v>
      </c>
      <c r="P49" s="15">
        <v>45924.0</v>
      </c>
    </row>
    <row r="50" ht="14.25" customHeight="1">
      <c r="A50" s="1">
        <v>40.0</v>
      </c>
      <c r="B50" s="1" t="s">
        <v>29</v>
      </c>
      <c r="C50" s="1">
        <v>1.0</v>
      </c>
      <c r="D50" s="1" t="s">
        <v>23</v>
      </c>
      <c r="E50" s="1" t="s">
        <v>24</v>
      </c>
      <c r="F50" s="1" t="s">
        <v>57</v>
      </c>
      <c r="G50" s="1" t="s">
        <v>82</v>
      </c>
      <c r="H50" s="1" t="s">
        <v>73</v>
      </c>
      <c r="K50" s="1">
        <v>40.0</v>
      </c>
      <c r="N50" s="1" t="s">
        <v>72</v>
      </c>
      <c r="P50" s="15">
        <v>45924.0</v>
      </c>
    </row>
    <row r="51" ht="14.25" customHeight="1">
      <c r="A51" s="1">
        <v>40.0</v>
      </c>
      <c r="B51" s="1" t="s">
        <v>29</v>
      </c>
      <c r="C51" s="1">
        <v>1.0</v>
      </c>
      <c r="D51" s="1" t="s">
        <v>23</v>
      </c>
      <c r="E51" s="1" t="s">
        <v>24</v>
      </c>
      <c r="F51" s="1" t="s">
        <v>57</v>
      </c>
      <c r="G51" s="1" t="s">
        <v>82</v>
      </c>
      <c r="H51" s="1" t="s">
        <v>73</v>
      </c>
      <c r="K51" s="1">
        <v>40.0</v>
      </c>
      <c r="N51" s="1" t="s">
        <v>72</v>
      </c>
      <c r="P51" s="15">
        <v>45924.0</v>
      </c>
    </row>
    <row r="52" ht="14.25" customHeight="1">
      <c r="A52" s="1">
        <v>40.0</v>
      </c>
      <c r="B52" s="1" t="s">
        <v>29</v>
      </c>
      <c r="C52" s="1">
        <v>1.0</v>
      </c>
      <c r="D52" s="1" t="s">
        <v>23</v>
      </c>
      <c r="E52" s="1" t="s">
        <v>24</v>
      </c>
      <c r="F52" s="1" t="s">
        <v>57</v>
      </c>
      <c r="G52" s="1" t="s">
        <v>82</v>
      </c>
      <c r="H52" s="1" t="s">
        <v>73</v>
      </c>
      <c r="K52" s="1">
        <v>40.0</v>
      </c>
      <c r="N52" s="1" t="s">
        <v>72</v>
      </c>
      <c r="P52" s="15">
        <v>45924.0</v>
      </c>
    </row>
    <row r="53" ht="14.25" customHeight="1">
      <c r="A53" s="1">
        <v>41.0</v>
      </c>
      <c r="B53" s="1" t="s">
        <v>29</v>
      </c>
      <c r="C53" s="1">
        <v>1.0</v>
      </c>
      <c r="D53" s="1" t="s">
        <v>23</v>
      </c>
      <c r="E53" s="1" t="s">
        <v>24</v>
      </c>
      <c r="F53" s="1" t="s">
        <v>57</v>
      </c>
      <c r="G53" s="1" t="s">
        <v>83</v>
      </c>
      <c r="H53" s="1" t="s">
        <v>59</v>
      </c>
      <c r="K53" s="1">
        <v>150.0</v>
      </c>
      <c r="N53" s="1" t="s">
        <v>72</v>
      </c>
      <c r="P53" s="15">
        <v>45924.0</v>
      </c>
    </row>
    <row r="54" ht="14.25" customHeight="1">
      <c r="A54" s="1">
        <v>41.0</v>
      </c>
      <c r="B54" s="1" t="s">
        <v>29</v>
      </c>
      <c r="C54" s="1">
        <v>1.0</v>
      </c>
      <c r="D54" s="1" t="s">
        <v>23</v>
      </c>
      <c r="E54" s="1" t="s">
        <v>24</v>
      </c>
      <c r="F54" s="1" t="s">
        <v>57</v>
      </c>
      <c r="G54" s="1" t="s">
        <v>83</v>
      </c>
      <c r="H54" s="1" t="s">
        <v>59</v>
      </c>
      <c r="K54" s="1">
        <v>150.0</v>
      </c>
      <c r="N54" s="1" t="s">
        <v>72</v>
      </c>
      <c r="P54" s="15">
        <v>45924.0</v>
      </c>
    </row>
    <row r="55" ht="14.25" customHeight="1">
      <c r="A55" s="1">
        <v>6.0</v>
      </c>
      <c r="B55" s="1" t="s">
        <v>32</v>
      </c>
      <c r="C55" s="1">
        <v>1.0</v>
      </c>
      <c r="D55" s="1" t="s">
        <v>33</v>
      </c>
      <c r="E55" s="1" t="s">
        <v>34</v>
      </c>
      <c r="F55" s="1" t="s">
        <v>61</v>
      </c>
      <c r="G55" s="1" t="s">
        <v>84</v>
      </c>
      <c r="H55" s="1" t="s">
        <v>63</v>
      </c>
      <c r="K55" s="1">
        <v>40.0</v>
      </c>
      <c r="N55" s="16">
        <v>0.7583333333333333</v>
      </c>
      <c r="O55" s="1">
        <v>24.8</v>
      </c>
      <c r="P55" s="15">
        <v>45922.0</v>
      </c>
    </row>
    <row r="56" ht="14.25" customHeight="1">
      <c r="A56" s="1">
        <v>5.0</v>
      </c>
      <c r="B56" s="1" t="s">
        <v>32</v>
      </c>
      <c r="C56" s="1">
        <v>1.0</v>
      </c>
      <c r="D56" s="1" t="s">
        <v>35</v>
      </c>
      <c r="E56" s="1" t="s">
        <v>36</v>
      </c>
      <c r="F56" s="1" t="s">
        <v>61</v>
      </c>
      <c r="G56" s="1" t="s">
        <v>85</v>
      </c>
      <c r="H56" s="1" t="s">
        <v>63</v>
      </c>
      <c r="K56" s="1">
        <v>200.0</v>
      </c>
      <c r="N56" s="16">
        <v>0.7722222222222223</v>
      </c>
      <c r="O56" s="1">
        <v>24.8</v>
      </c>
      <c r="P56" s="15">
        <v>45922.0</v>
      </c>
    </row>
    <row r="57" ht="14.25" customHeight="1">
      <c r="A57" s="1">
        <v>24.0</v>
      </c>
      <c r="B57" s="1" t="s">
        <v>32</v>
      </c>
      <c r="C57" s="1">
        <v>1.0</v>
      </c>
      <c r="D57" s="1" t="s">
        <v>18</v>
      </c>
      <c r="E57" s="1" t="s">
        <v>19</v>
      </c>
      <c r="F57" s="1" t="s">
        <v>57</v>
      </c>
      <c r="G57" s="1" t="s">
        <v>80</v>
      </c>
      <c r="H57" s="1" t="s">
        <v>59</v>
      </c>
      <c r="K57" s="1">
        <v>30.0</v>
      </c>
      <c r="N57" s="1" t="s">
        <v>72</v>
      </c>
      <c r="P57" s="15">
        <v>45923.0</v>
      </c>
    </row>
    <row r="58" ht="14.25" customHeight="1">
      <c r="A58" s="1">
        <v>21.0</v>
      </c>
      <c r="B58" s="1" t="s">
        <v>32</v>
      </c>
      <c r="C58" s="1">
        <v>1.0</v>
      </c>
      <c r="D58" s="1" t="s">
        <v>23</v>
      </c>
      <c r="E58" s="1" t="s">
        <v>24</v>
      </c>
      <c r="F58" s="1" t="s">
        <v>57</v>
      </c>
      <c r="G58" s="1" t="s">
        <v>80</v>
      </c>
      <c r="H58" s="1" t="s">
        <v>59</v>
      </c>
      <c r="K58" s="1">
        <v>40.0</v>
      </c>
      <c r="N58" s="1" t="s">
        <v>72</v>
      </c>
      <c r="P58" s="15">
        <v>45923.0</v>
      </c>
    </row>
    <row r="59" ht="14.25" customHeight="1">
      <c r="A59" s="1">
        <v>22.0</v>
      </c>
      <c r="B59" s="1" t="s">
        <v>32</v>
      </c>
      <c r="C59" s="1">
        <v>1.0</v>
      </c>
      <c r="D59" s="1" t="s">
        <v>23</v>
      </c>
      <c r="E59" s="1" t="s">
        <v>24</v>
      </c>
      <c r="F59" s="1" t="s">
        <v>57</v>
      </c>
      <c r="G59" s="1" t="s">
        <v>83</v>
      </c>
      <c r="H59" s="1" t="s">
        <v>59</v>
      </c>
      <c r="K59" s="1">
        <v>60.0</v>
      </c>
      <c r="N59" s="1" t="s">
        <v>72</v>
      </c>
      <c r="P59" s="15">
        <v>45923.0</v>
      </c>
    </row>
    <row r="60" ht="14.25" customHeight="1">
      <c r="A60" s="1">
        <v>23.0</v>
      </c>
      <c r="B60" s="1" t="s">
        <v>32</v>
      </c>
      <c r="C60" s="1">
        <v>1.0</v>
      </c>
      <c r="D60" s="1" t="s">
        <v>23</v>
      </c>
      <c r="E60" s="1" t="s">
        <v>24</v>
      </c>
      <c r="F60" s="1" t="s">
        <v>57</v>
      </c>
      <c r="G60" s="1" t="s">
        <v>86</v>
      </c>
      <c r="H60" s="1" t="s">
        <v>59</v>
      </c>
      <c r="K60" s="1">
        <v>70.0</v>
      </c>
      <c r="N60" s="1" t="s">
        <v>72</v>
      </c>
      <c r="P60" s="15">
        <v>45923.0</v>
      </c>
    </row>
    <row r="61" ht="14.25" customHeight="1">
      <c r="A61" s="1">
        <v>52.0</v>
      </c>
      <c r="B61" s="1" t="s">
        <v>37</v>
      </c>
      <c r="C61" s="1">
        <v>1.0</v>
      </c>
      <c r="D61" s="1" t="s">
        <v>23</v>
      </c>
      <c r="E61" s="1" t="s">
        <v>24</v>
      </c>
      <c r="F61" s="1" t="s">
        <v>57</v>
      </c>
      <c r="G61" s="1" t="s">
        <v>75</v>
      </c>
      <c r="H61" s="1" t="s">
        <v>59</v>
      </c>
      <c r="K61" s="1">
        <v>25.0</v>
      </c>
      <c r="N61" s="1" t="s">
        <v>60</v>
      </c>
      <c r="P61" s="15">
        <v>45923.0</v>
      </c>
    </row>
    <row r="62" ht="14.25" customHeight="1">
      <c r="A62" s="1">
        <v>53.0</v>
      </c>
      <c r="B62" s="1" t="s">
        <v>37</v>
      </c>
      <c r="C62" s="1">
        <v>1.0</v>
      </c>
      <c r="D62" s="1" t="s">
        <v>23</v>
      </c>
      <c r="E62" s="1" t="s">
        <v>24</v>
      </c>
      <c r="F62" s="1" t="s">
        <v>57</v>
      </c>
      <c r="G62" s="1" t="s">
        <v>76</v>
      </c>
      <c r="H62" s="1" t="s">
        <v>59</v>
      </c>
      <c r="K62" s="1">
        <v>30.0</v>
      </c>
      <c r="N62" s="1" t="s">
        <v>60</v>
      </c>
      <c r="P62" s="15">
        <v>45923.0</v>
      </c>
    </row>
    <row r="63" ht="14.25" customHeight="1">
      <c r="A63" s="1">
        <v>13.0</v>
      </c>
      <c r="B63" s="1" t="s">
        <v>38</v>
      </c>
      <c r="C63" s="1">
        <v>1.0</v>
      </c>
      <c r="D63" s="1" t="s">
        <v>7</v>
      </c>
      <c r="E63" s="1" t="s">
        <v>8</v>
      </c>
      <c r="F63" s="1" t="s">
        <v>64</v>
      </c>
      <c r="G63" s="1" t="s">
        <v>87</v>
      </c>
      <c r="H63" s="1" t="s">
        <v>73</v>
      </c>
      <c r="K63" s="1">
        <v>150.0</v>
      </c>
      <c r="N63" s="1" t="s">
        <v>60</v>
      </c>
      <c r="O63" s="1" t="s">
        <v>88</v>
      </c>
      <c r="P63" s="15">
        <v>45922.0</v>
      </c>
    </row>
    <row r="64" ht="14.25" customHeight="1">
      <c r="A64" s="1">
        <v>13.0</v>
      </c>
      <c r="B64" s="1" t="s">
        <v>38</v>
      </c>
      <c r="C64" s="1">
        <v>1.0</v>
      </c>
      <c r="D64" s="1" t="s">
        <v>7</v>
      </c>
      <c r="E64" s="1" t="s">
        <v>8</v>
      </c>
      <c r="F64" s="1" t="s">
        <v>64</v>
      </c>
      <c r="G64" s="1" t="s">
        <v>87</v>
      </c>
      <c r="H64" s="1" t="s">
        <v>73</v>
      </c>
      <c r="K64" s="1">
        <v>150.0</v>
      </c>
      <c r="N64" s="1" t="s">
        <v>60</v>
      </c>
      <c r="O64" s="1" t="s">
        <v>88</v>
      </c>
      <c r="P64" s="15">
        <v>45922.0</v>
      </c>
    </row>
    <row r="65" ht="14.25" customHeight="1">
      <c r="A65" s="1">
        <v>14.0</v>
      </c>
      <c r="B65" s="1" t="s">
        <v>38</v>
      </c>
      <c r="C65" s="1">
        <v>1.0</v>
      </c>
      <c r="D65" s="1" t="s">
        <v>23</v>
      </c>
      <c r="E65" s="1" t="s">
        <v>24</v>
      </c>
      <c r="F65" s="1" t="s">
        <v>57</v>
      </c>
      <c r="G65" s="1" t="s">
        <v>89</v>
      </c>
      <c r="H65" s="1" t="s">
        <v>59</v>
      </c>
      <c r="K65" s="1">
        <v>40.0</v>
      </c>
      <c r="N65" s="1" t="s">
        <v>60</v>
      </c>
      <c r="P65" s="15">
        <v>45922.0</v>
      </c>
    </row>
    <row r="66" ht="14.25" customHeight="1">
      <c r="A66" s="1">
        <v>14.0</v>
      </c>
      <c r="B66" s="1" t="s">
        <v>38</v>
      </c>
      <c r="C66" s="1">
        <v>1.0</v>
      </c>
      <c r="D66" s="1" t="s">
        <v>23</v>
      </c>
      <c r="E66" s="1" t="s">
        <v>24</v>
      </c>
      <c r="F66" s="1" t="s">
        <v>57</v>
      </c>
      <c r="G66" s="1" t="s">
        <v>89</v>
      </c>
      <c r="H66" s="1" t="s">
        <v>59</v>
      </c>
      <c r="K66" s="1">
        <v>40.0</v>
      </c>
      <c r="N66" s="1" t="s">
        <v>60</v>
      </c>
      <c r="P66" s="15">
        <v>45922.0</v>
      </c>
    </row>
    <row r="67" ht="14.25" customHeight="1">
      <c r="A67" s="1">
        <v>14.0</v>
      </c>
      <c r="B67" s="1" t="s">
        <v>38</v>
      </c>
      <c r="C67" s="1">
        <v>1.0</v>
      </c>
      <c r="D67" s="1" t="s">
        <v>23</v>
      </c>
      <c r="E67" s="1" t="s">
        <v>24</v>
      </c>
      <c r="F67" s="1" t="s">
        <v>57</v>
      </c>
      <c r="G67" s="1" t="s">
        <v>89</v>
      </c>
      <c r="H67" s="1" t="s">
        <v>59</v>
      </c>
      <c r="K67" s="1">
        <v>40.0</v>
      </c>
      <c r="N67" s="1" t="s">
        <v>60</v>
      </c>
      <c r="P67" s="15">
        <v>45922.0</v>
      </c>
    </row>
    <row r="68" ht="14.25" customHeight="1">
      <c r="A68" s="1">
        <v>14.0</v>
      </c>
      <c r="B68" s="1" t="s">
        <v>38</v>
      </c>
      <c r="C68" s="1">
        <v>1.0</v>
      </c>
      <c r="D68" s="1" t="s">
        <v>23</v>
      </c>
      <c r="E68" s="1" t="s">
        <v>24</v>
      </c>
      <c r="F68" s="1" t="s">
        <v>57</v>
      </c>
      <c r="G68" s="1" t="s">
        <v>89</v>
      </c>
      <c r="H68" s="1" t="s">
        <v>59</v>
      </c>
      <c r="K68" s="1">
        <v>40.0</v>
      </c>
      <c r="N68" s="1" t="s">
        <v>60</v>
      </c>
      <c r="P68" s="15">
        <v>45922.0</v>
      </c>
    </row>
    <row r="69" ht="14.25" customHeight="1">
      <c r="A69" s="1">
        <v>15.0</v>
      </c>
      <c r="B69" s="1" t="s">
        <v>38</v>
      </c>
      <c r="C69" s="1">
        <v>1.0</v>
      </c>
      <c r="D69" s="1" t="s">
        <v>39</v>
      </c>
      <c r="E69" s="1" t="s">
        <v>40</v>
      </c>
      <c r="F69" s="1" t="s">
        <v>64</v>
      </c>
      <c r="G69" s="1" t="s">
        <v>90</v>
      </c>
      <c r="H69" s="1" t="s">
        <v>59</v>
      </c>
      <c r="K69" s="1">
        <v>50.0</v>
      </c>
      <c r="N69" s="1" t="s">
        <v>60</v>
      </c>
      <c r="P69" s="15">
        <v>45922.0</v>
      </c>
    </row>
    <row r="70" ht="14.25" customHeight="1">
      <c r="A70" s="1">
        <v>28.0</v>
      </c>
      <c r="B70" s="1" t="s">
        <v>41</v>
      </c>
      <c r="C70" s="1">
        <v>1.0</v>
      </c>
      <c r="D70" s="1" t="s">
        <v>30</v>
      </c>
      <c r="E70" s="1" t="s">
        <v>31</v>
      </c>
      <c r="F70" s="1" t="s">
        <v>57</v>
      </c>
      <c r="G70" s="1" t="s">
        <v>91</v>
      </c>
      <c r="H70" s="1" t="s">
        <v>59</v>
      </c>
      <c r="K70" s="1">
        <v>60.0</v>
      </c>
      <c r="N70" s="1" t="s">
        <v>60</v>
      </c>
      <c r="P70" s="15">
        <v>45923.0</v>
      </c>
    </row>
    <row r="71" ht="14.25" customHeight="1">
      <c r="A71" s="1">
        <v>30.0</v>
      </c>
      <c r="B71" s="1" t="s">
        <v>41</v>
      </c>
      <c r="C71" s="1">
        <v>1.0</v>
      </c>
      <c r="D71" s="1" t="s">
        <v>7</v>
      </c>
      <c r="E71" s="1" t="s">
        <v>8</v>
      </c>
      <c r="F71" s="1" t="s">
        <v>57</v>
      </c>
      <c r="G71" s="1" t="s">
        <v>92</v>
      </c>
      <c r="H71" s="1" t="s">
        <v>73</v>
      </c>
      <c r="K71" s="1">
        <v>150.0</v>
      </c>
      <c r="N71" s="1" t="s">
        <v>60</v>
      </c>
      <c r="P71" s="15">
        <v>45923.0</v>
      </c>
    </row>
    <row r="72" ht="14.25" customHeight="1">
      <c r="A72" s="1">
        <v>25.0</v>
      </c>
      <c r="B72" s="1" t="s">
        <v>41</v>
      </c>
      <c r="C72" s="1">
        <v>1.0</v>
      </c>
      <c r="D72" s="1" t="s">
        <v>23</v>
      </c>
      <c r="E72" s="1" t="s">
        <v>24</v>
      </c>
      <c r="F72" s="1" t="s">
        <v>57</v>
      </c>
      <c r="G72" s="1" t="s">
        <v>86</v>
      </c>
      <c r="H72" s="1" t="s">
        <v>59</v>
      </c>
      <c r="K72" s="1">
        <v>50.0</v>
      </c>
      <c r="N72" s="1" t="s">
        <v>60</v>
      </c>
      <c r="P72" s="15">
        <v>45923.0</v>
      </c>
    </row>
    <row r="73" ht="14.25" customHeight="1">
      <c r="A73" s="1">
        <v>26.0</v>
      </c>
      <c r="B73" s="1" t="s">
        <v>41</v>
      </c>
      <c r="C73" s="1">
        <v>1.0</v>
      </c>
      <c r="D73" s="1" t="s">
        <v>23</v>
      </c>
      <c r="E73" s="1" t="s">
        <v>24</v>
      </c>
      <c r="F73" s="1" t="s">
        <v>57</v>
      </c>
      <c r="G73" s="1" t="s">
        <v>93</v>
      </c>
      <c r="H73" s="1" t="s">
        <v>73</v>
      </c>
      <c r="K73" s="1">
        <v>150.0</v>
      </c>
      <c r="N73" s="1" t="s">
        <v>60</v>
      </c>
      <c r="P73" s="15">
        <v>45923.0</v>
      </c>
    </row>
    <row r="74" ht="14.25" customHeight="1">
      <c r="A74" s="1">
        <v>26.0</v>
      </c>
      <c r="B74" s="1" t="s">
        <v>41</v>
      </c>
      <c r="C74" s="1">
        <v>1.0</v>
      </c>
      <c r="D74" s="1" t="s">
        <v>23</v>
      </c>
      <c r="E74" s="1" t="s">
        <v>24</v>
      </c>
      <c r="F74" s="1" t="s">
        <v>57</v>
      </c>
      <c r="G74" s="1" t="s">
        <v>93</v>
      </c>
      <c r="H74" s="1" t="s">
        <v>73</v>
      </c>
      <c r="K74" s="1">
        <v>150.0</v>
      </c>
      <c r="N74" s="1" t="s">
        <v>60</v>
      </c>
      <c r="P74" s="15">
        <v>45923.0</v>
      </c>
    </row>
    <row r="75" ht="14.25" customHeight="1">
      <c r="A75" s="1">
        <v>26.0</v>
      </c>
      <c r="B75" s="1" t="s">
        <v>41</v>
      </c>
      <c r="C75" s="1">
        <v>1.0</v>
      </c>
      <c r="D75" s="1" t="s">
        <v>23</v>
      </c>
      <c r="E75" s="1" t="s">
        <v>24</v>
      </c>
      <c r="F75" s="1" t="s">
        <v>57</v>
      </c>
      <c r="G75" s="1" t="s">
        <v>93</v>
      </c>
      <c r="H75" s="1" t="s">
        <v>73</v>
      </c>
      <c r="K75" s="1">
        <v>150.0</v>
      </c>
      <c r="N75" s="1" t="s">
        <v>60</v>
      </c>
      <c r="P75" s="15">
        <v>45923.0</v>
      </c>
    </row>
    <row r="76" ht="14.25" customHeight="1">
      <c r="A76" s="1">
        <v>26.0</v>
      </c>
      <c r="B76" s="1" t="s">
        <v>41</v>
      </c>
      <c r="C76" s="1">
        <v>1.0</v>
      </c>
      <c r="D76" s="1" t="s">
        <v>23</v>
      </c>
      <c r="E76" s="1" t="s">
        <v>24</v>
      </c>
      <c r="F76" s="1" t="s">
        <v>57</v>
      </c>
      <c r="G76" s="1" t="s">
        <v>93</v>
      </c>
      <c r="H76" s="1" t="s">
        <v>73</v>
      </c>
      <c r="K76" s="1">
        <v>150.0</v>
      </c>
      <c r="N76" s="1" t="s">
        <v>60</v>
      </c>
      <c r="P76" s="15">
        <v>45923.0</v>
      </c>
    </row>
    <row r="77" ht="14.25" customHeight="1">
      <c r="A77" s="1">
        <v>27.0</v>
      </c>
      <c r="B77" s="1" t="s">
        <v>41</v>
      </c>
      <c r="C77" s="1">
        <v>1.0</v>
      </c>
      <c r="D77" s="1" t="s">
        <v>23</v>
      </c>
      <c r="E77" s="1" t="s">
        <v>24</v>
      </c>
      <c r="F77" s="1" t="s">
        <v>57</v>
      </c>
      <c r="G77" s="1" t="s">
        <v>93</v>
      </c>
      <c r="H77" s="1" t="s">
        <v>73</v>
      </c>
      <c r="K77" s="1">
        <v>200.0</v>
      </c>
      <c r="N77" s="1" t="s">
        <v>60</v>
      </c>
      <c r="P77" s="15">
        <v>45923.0</v>
      </c>
    </row>
    <row r="78" ht="14.25" customHeight="1">
      <c r="A78" s="1">
        <v>27.0</v>
      </c>
      <c r="B78" s="1" t="s">
        <v>41</v>
      </c>
      <c r="C78" s="1">
        <v>1.0</v>
      </c>
      <c r="D78" s="1" t="s">
        <v>23</v>
      </c>
      <c r="E78" s="1" t="s">
        <v>24</v>
      </c>
      <c r="F78" s="1" t="s">
        <v>57</v>
      </c>
      <c r="G78" s="1" t="s">
        <v>93</v>
      </c>
      <c r="H78" s="1" t="s">
        <v>73</v>
      </c>
      <c r="K78" s="1">
        <v>200.0</v>
      </c>
      <c r="N78" s="1" t="s">
        <v>60</v>
      </c>
      <c r="P78" s="15">
        <v>45923.0</v>
      </c>
    </row>
    <row r="79" ht="14.25" customHeight="1">
      <c r="A79" s="1">
        <v>27.0</v>
      </c>
      <c r="B79" s="1" t="s">
        <v>41</v>
      </c>
      <c r="C79" s="1">
        <v>1.0</v>
      </c>
      <c r="D79" s="1" t="s">
        <v>23</v>
      </c>
      <c r="E79" s="1" t="s">
        <v>24</v>
      </c>
      <c r="F79" s="1" t="s">
        <v>57</v>
      </c>
      <c r="G79" s="1" t="s">
        <v>93</v>
      </c>
      <c r="H79" s="1" t="s">
        <v>73</v>
      </c>
      <c r="K79" s="1">
        <v>200.0</v>
      </c>
      <c r="N79" s="1" t="s">
        <v>60</v>
      </c>
      <c r="P79" s="15">
        <v>45923.0</v>
      </c>
    </row>
    <row r="80" ht="14.25" customHeight="1">
      <c r="A80" s="1">
        <v>27.0</v>
      </c>
      <c r="B80" s="1" t="s">
        <v>41</v>
      </c>
      <c r="C80" s="1">
        <v>1.0</v>
      </c>
      <c r="D80" s="1" t="s">
        <v>23</v>
      </c>
      <c r="E80" s="1" t="s">
        <v>24</v>
      </c>
      <c r="F80" s="1" t="s">
        <v>57</v>
      </c>
      <c r="G80" s="1" t="s">
        <v>93</v>
      </c>
      <c r="H80" s="1" t="s">
        <v>73</v>
      </c>
      <c r="K80" s="1">
        <v>200.0</v>
      </c>
      <c r="N80" s="1" t="s">
        <v>60</v>
      </c>
      <c r="P80" s="15">
        <v>45923.0</v>
      </c>
    </row>
    <row r="81" ht="14.25" customHeight="1">
      <c r="A81" s="1">
        <v>27.0</v>
      </c>
      <c r="B81" s="1" t="s">
        <v>41</v>
      </c>
      <c r="C81" s="1">
        <v>1.0</v>
      </c>
      <c r="D81" s="1" t="s">
        <v>23</v>
      </c>
      <c r="E81" s="1" t="s">
        <v>24</v>
      </c>
      <c r="F81" s="1" t="s">
        <v>57</v>
      </c>
      <c r="G81" s="1" t="s">
        <v>93</v>
      </c>
      <c r="H81" s="1" t="s">
        <v>73</v>
      </c>
      <c r="K81" s="1">
        <v>200.0</v>
      </c>
      <c r="N81" s="1" t="s">
        <v>60</v>
      </c>
      <c r="P81" s="15">
        <v>45923.0</v>
      </c>
    </row>
    <row r="82" ht="14.25" customHeight="1">
      <c r="A82" s="1">
        <v>27.0</v>
      </c>
      <c r="B82" s="1" t="s">
        <v>41</v>
      </c>
      <c r="C82" s="1">
        <v>1.0</v>
      </c>
      <c r="D82" s="1" t="s">
        <v>23</v>
      </c>
      <c r="E82" s="1" t="s">
        <v>24</v>
      </c>
      <c r="F82" s="1" t="s">
        <v>57</v>
      </c>
      <c r="G82" s="1" t="s">
        <v>93</v>
      </c>
      <c r="H82" s="1" t="s">
        <v>73</v>
      </c>
      <c r="K82" s="1">
        <v>200.0</v>
      </c>
      <c r="N82" s="1" t="s">
        <v>60</v>
      </c>
      <c r="P82" s="15">
        <v>45923.0</v>
      </c>
    </row>
    <row r="83" ht="14.25" customHeight="1">
      <c r="A83" s="1">
        <v>29.0</v>
      </c>
      <c r="B83" s="1" t="s">
        <v>41</v>
      </c>
      <c r="C83" s="1">
        <v>1.0</v>
      </c>
      <c r="D83" s="1" t="s">
        <v>23</v>
      </c>
      <c r="E83" s="1" t="s">
        <v>24</v>
      </c>
      <c r="F83" s="1" t="s">
        <v>57</v>
      </c>
      <c r="G83" s="1" t="s">
        <v>58</v>
      </c>
      <c r="H83" s="1" t="s">
        <v>59</v>
      </c>
      <c r="K83" s="1">
        <v>150.0</v>
      </c>
      <c r="N83" s="1" t="s">
        <v>60</v>
      </c>
      <c r="P83" s="15">
        <v>45923.0</v>
      </c>
    </row>
    <row r="84" ht="14.25" customHeight="1">
      <c r="A84" s="1">
        <v>29.0</v>
      </c>
      <c r="B84" s="1" t="s">
        <v>41</v>
      </c>
      <c r="C84" s="1">
        <v>1.0</v>
      </c>
      <c r="D84" s="1" t="s">
        <v>23</v>
      </c>
      <c r="E84" s="1" t="s">
        <v>24</v>
      </c>
      <c r="F84" s="1" t="s">
        <v>57</v>
      </c>
      <c r="G84" s="1" t="s">
        <v>58</v>
      </c>
      <c r="H84" s="1" t="s">
        <v>59</v>
      </c>
      <c r="K84" s="1">
        <v>150.0</v>
      </c>
      <c r="N84" s="1" t="s">
        <v>60</v>
      </c>
      <c r="P84" s="15">
        <v>45923.0</v>
      </c>
    </row>
    <row r="85" ht="14.25" customHeight="1">
      <c r="A85" s="1">
        <v>29.0</v>
      </c>
      <c r="B85" s="1" t="s">
        <v>41</v>
      </c>
      <c r="C85" s="1">
        <v>1.0</v>
      </c>
      <c r="D85" s="1" t="s">
        <v>23</v>
      </c>
      <c r="E85" s="1" t="s">
        <v>24</v>
      </c>
      <c r="F85" s="1" t="s">
        <v>57</v>
      </c>
      <c r="G85" s="1" t="s">
        <v>58</v>
      </c>
      <c r="H85" s="1" t="s">
        <v>59</v>
      </c>
      <c r="K85" s="1">
        <v>150.0</v>
      </c>
      <c r="N85" s="1" t="s">
        <v>60</v>
      </c>
      <c r="P85" s="15">
        <v>45923.0</v>
      </c>
    </row>
    <row r="86" ht="14.25" customHeight="1">
      <c r="A86" s="1">
        <v>31.0</v>
      </c>
      <c r="B86" s="1" t="s">
        <v>41</v>
      </c>
      <c r="C86" s="1">
        <v>1.0</v>
      </c>
      <c r="D86" s="1" t="s">
        <v>23</v>
      </c>
      <c r="E86" s="1" t="s">
        <v>24</v>
      </c>
      <c r="F86" s="1" t="s">
        <v>57</v>
      </c>
      <c r="G86" s="1" t="s">
        <v>94</v>
      </c>
      <c r="H86" s="1" t="s">
        <v>73</v>
      </c>
      <c r="K86" s="1">
        <v>150.0</v>
      </c>
      <c r="N86" s="1" t="s">
        <v>60</v>
      </c>
      <c r="P86" s="15">
        <v>45923.0</v>
      </c>
    </row>
    <row r="87" ht="14.25" customHeight="1">
      <c r="A87" s="1">
        <v>31.0</v>
      </c>
      <c r="B87" s="1" t="s">
        <v>41</v>
      </c>
      <c r="C87" s="1">
        <v>1.0</v>
      </c>
      <c r="D87" s="1" t="s">
        <v>23</v>
      </c>
      <c r="E87" s="1" t="s">
        <v>24</v>
      </c>
      <c r="F87" s="1" t="s">
        <v>57</v>
      </c>
      <c r="G87" s="1" t="s">
        <v>94</v>
      </c>
      <c r="H87" s="1" t="s">
        <v>73</v>
      </c>
      <c r="K87" s="1">
        <v>150.0</v>
      </c>
      <c r="N87" s="1" t="s">
        <v>60</v>
      </c>
      <c r="P87" s="15">
        <v>45923.0</v>
      </c>
    </row>
    <row r="88" ht="14.25" customHeight="1">
      <c r="A88" s="1">
        <v>31.0</v>
      </c>
      <c r="B88" s="1" t="s">
        <v>41</v>
      </c>
      <c r="C88" s="1">
        <v>1.0</v>
      </c>
      <c r="D88" s="1" t="s">
        <v>23</v>
      </c>
      <c r="E88" s="1" t="s">
        <v>24</v>
      </c>
      <c r="F88" s="1" t="s">
        <v>57</v>
      </c>
      <c r="G88" s="1" t="s">
        <v>94</v>
      </c>
      <c r="H88" s="1" t="s">
        <v>73</v>
      </c>
      <c r="K88" s="1">
        <v>150.0</v>
      </c>
      <c r="N88" s="1" t="s">
        <v>60</v>
      </c>
      <c r="P88" s="15">
        <v>45923.0</v>
      </c>
    </row>
    <row r="89" ht="14.25" customHeight="1">
      <c r="A89" s="1">
        <v>31.0</v>
      </c>
      <c r="B89" s="1" t="s">
        <v>41</v>
      </c>
      <c r="C89" s="1">
        <v>1.0</v>
      </c>
      <c r="D89" s="1" t="s">
        <v>23</v>
      </c>
      <c r="E89" s="1" t="s">
        <v>24</v>
      </c>
      <c r="F89" s="1" t="s">
        <v>57</v>
      </c>
      <c r="G89" s="1" t="s">
        <v>94</v>
      </c>
      <c r="H89" s="1" t="s">
        <v>73</v>
      </c>
      <c r="K89" s="1">
        <v>150.0</v>
      </c>
      <c r="N89" s="1" t="s">
        <v>60</v>
      </c>
      <c r="P89" s="15">
        <v>45923.0</v>
      </c>
    </row>
    <row r="90" ht="14.25" customHeight="1">
      <c r="A90" s="1">
        <v>31.0</v>
      </c>
      <c r="B90" s="1" t="s">
        <v>41</v>
      </c>
      <c r="C90" s="1">
        <v>1.0</v>
      </c>
      <c r="D90" s="1" t="s">
        <v>23</v>
      </c>
      <c r="E90" s="1" t="s">
        <v>24</v>
      </c>
      <c r="F90" s="1" t="s">
        <v>57</v>
      </c>
      <c r="G90" s="1" t="s">
        <v>94</v>
      </c>
      <c r="H90" s="1" t="s">
        <v>73</v>
      </c>
      <c r="K90" s="1">
        <v>150.0</v>
      </c>
      <c r="N90" s="1" t="s">
        <v>60</v>
      </c>
      <c r="P90" s="15">
        <v>45923.0</v>
      </c>
    </row>
    <row r="91" ht="14.25" customHeight="1">
      <c r="A91" s="1">
        <v>31.0</v>
      </c>
      <c r="B91" s="1" t="s">
        <v>41</v>
      </c>
      <c r="C91" s="1">
        <v>1.0</v>
      </c>
      <c r="D91" s="1" t="s">
        <v>23</v>
      </c>
      <c r="E91" s="1" t="s">
        <v>24</v>
      </c>
      <c r="F91" s="1" t="s">
        <v>57</v>
      </c>
      <c r="G91" s="1" t="s">
        <v>94</v>
      </c>
      <c r="H91" s="1" t="s">
        <v>73</v>
      </c>
      <c r="K91" s="1">
        <v>150.0</v>
      </c>
      <c r="N91" s="1" t="s">
        <v>60</v>
      </c>
      <c r="P91" s="15">
        <v>45923.0</v>
      </c>
    </row>
    <row r="92" ht="14.25" customHeight="1">
      <c r="A92" s="1">
        <v>3.0</v>
      </c>
      <c r="B92" s="1" t="s">
        <v>42</v>
      </c>
      <c r="C92" s="1">
        <v>1.0</v>
      </c>
      <c r="D92" s="1" t="s">
        <v>27</v>
      </c>
      <c r="G92" s="1" t="s">
        <v>71</v>
      </c>
      <c r="H92" s="1" t="s">
        <v>59</v>
      </c>
      <c r="K92" s="1">
        <v>35.0</v>
      </c>
      <c r="N92" s="16">
        <v>0.7638888888888888</v>
      </c>
      <c r="O92" s="1">
        <v>14.0</v>
      </c>
      <c r="P92" s="15">
        <v>45922.0</v>
      </c>
    </row>
    <row r="93" ht="14.25" customHeight="1">
      <c r="A93" s="1">
        <v>1.0</v>
      </c>
      <c r="B93" s="1" t="s">
        <v>42</v>
      </c>
      <c r="C93" s="1">
        <v>1.0</v>
      </c>
      <c r="D93" s="1" t="s">
        <v>7</v>
      </c>
      <c r="F93" s="1" t="s">
        <v>95</v>
      </c>
      <c r="G93" s="1" t="s">
        <v>96</v>
      </c>
      <c r="H93" s="1" t="s">
        <v>73</v>
      </c>
      <c r="K93" s="1">
        <v>150.0</v>
      </c>
      <c r="N93" s="16">
        <v>0.7333333333333333</v>
      </c>
      <c r="O93" s="1">
        <v>14.0</v>
      </c>
      <c r="P93" s="15">
        <v>45922.0</v>
      </c>
    </row>
    <row r="94" ht="14.25" customHeight="1">
      <c r="A94" s="1">
        <v>20.0</v>
      </c>
      <c r="B94" s="1" t="s">
        <v>42</v>
      </c>
      <c r="C94" s="1">
        <v>1.0</v>
      </c>
      <c r="D94" s="1" t="s">
        <v>7</v>
      </c>
      <c r="E94" s="1" t="s">
        <v>8</v>
      </c>
      <c r="F94" s="1" t="s">
        <v>57</v>
      </c>
      <c r="G94" s="1" t="s">
        <v>91</v>
      </c>
      <c r="H94" s="1" t="s">
        <v>59</v>
      </c>
      <c r="K94" s="1">
        <v>80.0</v>
      </c>
      <c r="N94" s="1" t="s">
        <v>72</v>
      </c>
      <c r="P94" s="15">
        <v>45923.0</v>
      </c>
    </row>
    <row r="95" ht="14.25" customHeight="1">
      <c r="A95" s="1">
        <v>20.0</v>
      </c>
      <c r="B95" s="1" t="s">
        <v>42</v>
      </c>
      <c r="C95" s="1">
        <v>1.0</v>
      </c>
      <c r="D95" s="1" t="s">
        <v>7</v>
      </c>
      <c r="E95" s="1" t="s">
        <v>8</v>
      </c>
      <c r="F95" s="1" t="s">
        <v>57</v>
      </c>
      <c r="G95" s="1" t="s">
        <v>91</v>
      </c>
      <c r="H95" s="1" t="s">
        <v>59</v>
      </c>
      <c r="K95" s="1">
        <v>80.0</v>
      </c>
      <c r="N95" s="1" t="s">
        <v>72</v>
      </c>
      <c r="P95" s="15">
        <v>45923.0</v>
      </c>
    </row>
    <row r="96" ht="14.25" customHeight="1">
      <c r="A96" s="1">
        <v>19.0</v>
      </c>
      <c r="B96" s="1" t="s">
        <v>42</v>
      </c>
      <c r="C96" s="1">
        <v>1.0</v>
      </c>
      <c r="D96" s="1" t="s">
        <v>18</v>
      </c>
      <c r="E96" s="1" t="s">
        <v>19</v>
      </c>
      <c r="F96" s="1" t="s">
        <v>57</v>
      </c>
      <c r="G96" s="1" t="s">
        <v>97</v>
      </c>
      <c r="H96" s="1" t="s">
        <v>73</v>
      </c>
      <c r="K96" s="1">
        <v>80.0</v>
      </c>
      <c r="N96" s="1" t="s">
        <v>72</v>
      </c>
      <c r="P96" s="15">
        <v>45923.0</v>
      </c>
    </row>
    <row r="97" ht="14.25" customHeight="1">
      <c r="A97" s="1">
        <v>19.0</v>
      </c>
      <c r="B97" s="1" t="s">
        <v>42</v>
      </c>
      <c r="C97" s="1">
        <v>1.0</v>
      </c>
      <c r="D97" s="1" t="s">
        <v>18</v>
      </c>
      <c r="E97" s="1" t="s">
        <v>19</v>
      </c>
      <c r="F97" s="1" t="s">
        <v>57</v>
      </c>
      <c r="G97" s="1" t="s">
        <v>97</v>
      </c>
      <c r="H97" s="1" t="s">
        <v>73</v>
      </c>
      <c r="K97" s="1">
        <v>80.0</v>
      </c>
      <c r="N97" s="1" t="s">
        <v>72</v>
      </c>
      <c r="P97" s="15">
        <v>45923.0</v>
      </c>
    </row>
    <row r="98" ht="14.25" customHeight="1">
      <c r="A98" s="1">
        <v>19.0</v>
      </c>
      <c r="B98" s="1" t="s">
        <v>42</v>
      </c>
      <c r="C98" s="1">
        <v>1.0</v>
      </c>
      <c r="D98" s="1" t="s">
        <v>18</v>
      </c>
      <c r="E98" s="1" t="s">
        <v>19</v>
      </c>
      <c r="F98" s="1" t="s">
        <v>57</v>
      </c>
      <c r="G98" s="1" t="s">
        <v>97</v>
      </c>
      <c r="H98" s="1" t="s">
        <v>73</v>
      </c>
      <c r="K98" s="1">
        <v>80.0</v>
      </c>
      <c r="N98" s="1" t="s">
        <v>72</v>
      </c>
      <c r="P98" s="15">
        <v>45923.0</v>
      </c>
    </row>
    <row r="99" ht="14.25" customHeight="1">
      <c r="A99" s="1">
        <v>4.0</v>
      </c>
      <c r="B99" s="1" t="s">
        <v>42</v>
      </c>
      <c r="C99" s="1">
        <v>1.0</v>
      </c>
      <c r="D99" s="1" t="s">
        <v>23</v>
      </c>
      <c r="G99" s="1" t="s">
        <v>77</v>
      </c>
      <c r="H99" s="1" t="s">
        <v>98</v>
      </c>
      <c r="K99" s="1">
        <v>50.0</v>
      </c>
      <c r="N99" s="16">
        <v>0.7777777777777778</v>
      </c>
      <c r="O99" s="1">
        <v>14.0</v>
      </c>
      <c r="P99" s="15">
        <v>45922.0</v>
      </c>
    </row>
    <row r="100" ht="14.25" customHeight="1">
      <c r="A100" s="1">
        <v>16.0</v>
      </c>
      <c r="B100" s="1" t="s">
        <v>42</v>
      </c>
      <c r="C100" s="1">
        <v>1.0</v>
      </c>
      <c r="D100" s="1" t="s">
        <v>23</v>
      </c>
      <c r="E100" s="1" t="s">
        <v>24</v>
      </c>
      <c r="F100" s="1" t="s">
        <v>57</v>
      </c>
      <c r="G100" s="1" t="s">
        <v>90</v>
      </c>
      <c r="H100" s="1" t="s">
        <v>59</v>
      </c>
      <c r="K100" s="1">
        <v>60.0</v>
      </c>
      <c r="N100" s="1" t="s">
        <v>72</v>
      </c>
      <c r="P100" s="15">
        <v>45923.0</v>
      </c>
    </row>
    <row r="101" ht="14.25" customHeight="1">
      <c r="A101" s="1">
        <v>17.0</v>
      </c>
      <c r="B101" s="1" t="s">
        <v>42</v>
      </c>
      <c r="C101" s="1">
        <v>1.0</v>
      </c>
      <c r="D101" s="1" t="s">
        <v>23</v>
      </c>
      <c r="E101" s="1" t="s">
        <v>24</v>
      </c>
      <c r="F101" s="1" t="s">
        <v>64</v>
      </c>
      <c r="G101" s="1" t="s">
        <v>99</v>
      </c>
      <c r="H101" s="1" t="s">
        <v>73</v>
      </c>
      <c r="K101" s="1">
        <v>200.0</v>
      </c>
      <c r="N101" s="1" t="s">
        <v>72</v>
      </c>
      <c r="P101" s="15">
        <v>45923.0</v>
      </c>
    </row>
    <row r="102" ht="14.25" customHeight="1">
      <c r="A102" s="1">
        <v>17.0</v>
      </c>
      <c r="B102" s="1" t="s">
        <v>42</v>
      </c>
      <c r="C102" s="1">
        <v>1.0</v>
      </c>
      <c r="D102" s="1" t="s">
        <v>23</v>
      </c>
      <c r="E102" s="1" t="s">
        <v>24</v>
      </c>
      <c r="F102" s="1" t="s">
        <v>64</v>
      </c>
      <c r="G102" s="1" t="s">
        <v>99</v>
      </c>
      <c r="H102" s="1" t="s">
        <v>73</v>
      </c>
      <c r="K102" s="1">
        <v>200.0</v>
      </c>
      <c r="N102" s="1" t="s">
        <v>72</v>
      </c>
      <c r="P102" s="15">
        <v>45923.0</v>
      </c>
    </row>
    <row r="103" ht="14.25" customHeight="1">
      <c r="A103" s="1">
        <v>18.0</v>
      </c>
      <c r="B103" s="1" t="s">
        <v>42</v>
      </c>
      <c r="C103" s="1">
        <v>1.0</v>
      </c>
      <c r="D103" s="1" t="s">
        <v>23</v>
      </c>
      <c r="E103" s="1" t="s">
        <v>24</v>
      </c>
      <c r="F103" s="1" t="s">
        <v>57</v>
      </c>
      <c r="G103" s="1" t="s">
        <v>97</v>
      </c>
      <c r="H103" s="1" t="s">
        <v>59</v>
      </c>
      <c r="K103" s="1">
        <v>60.0</v>
      </c>
      <c r="N103" s="1" t="s">
        <v>72</v>
      </c>
      <c r="P103" s="15">
        <v>45923.0</v>
      </c>
    </row>
    <row r="104" ht="14.25" customHeight="1">
      <c r="A104" s="1">
        <v>2.0</v>
      </c>
      <c r="B104" s="1" t="s">
        <v>42</v>
      </c>
      <c r="C104" s="1">
        <v>1.0</v>
      </c>
      <c r="D104" s="1" t="s">
        <v>43</v>
      </c>
      <c r="G104" s="1" t="s">
        <v>100</v>
      </c>
      <c r="H104" s="1" t="s">
        <v>59</v>
      </c>
      <c r="K104" s="1">
        <v>25.0</v>
      </c>
      <c r="N104" s="16">
        <v>0.7430555555555556</v>
      </c>
      <c r="O104" s="1">
        <v>14.0</v>
      </c>
      <c r="P104" s="15">
        <v>45922.0</v>
      </c>
    </row>
    <row r="105" ht="14.25" customHeight="1">
      <c r="A105" s="1">
        <v>2.0</v>
      </c>
      <c r="B105" s="1" t="s">
        <v>42</v>
      </c>
      <c r="C105" s="1">
        <v>1.0</v>
      </c>
      <c r="D105" s="1" t="s">
        <v>43</v>
      </c>
      <c r="G105" s="1" t="s">
        <v>100</v>
      </c>
      <c r="H105" s="1" t="s">
        <v>59</v>
      </c>
      <c r="K105" s="1">
        <v>25.0</v>
      </c>
      <c r="N105" s="16">
        <v>0.7430555555555556</v>
      </c>
      <c r="O105" s="1">
        <v>14.0</v>
      </c>
      <c r="P105" s="15">
        <v>45922.0</v>
      </c>
    </row>
    <row r="106" ht="14.25" customHeight="1">
      <c r="A106" s="1">
        <v>2.0</v>
      </c>
      <c r="B106" s="1" t="s">
        <v>42</v>
      </c>
      <c r="C106" s="1">
        <v>1.0</v>
      </c>
      <c r="D106" s="1" t="s">
        <v>43</v>
      </c>
      <c r="G106" s="1" t="s">
        <v>100</v>
      </c>
      <c r="H106" s="1" t="s">
        <v>59</v>
      </c>
      <c r="K106" s="1">
        <v>25.0</v>
      </c>
      <c r="N106" s="16">
        <v>0.7430555555555556</v>
      </c>
      <c r="O106" s="1">
        <v>14.0</v>
      </c>
      <c r="P106" s="15">
        <v>45922.0</v>
      </c>
    </row>
    <row r="107" ht="14.25" customHeight="1">
      <c r="C107" s="1">
        <f>SUM(C2:C106)</f>
        <v>105</v>
      </c>
    </row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6.33"/>
    <col customWidth="1" min="2" max="2" width="18.33"/>
    <col customWidth="1" min="3" max="16" width="10.67"/>
    <col customWidth="1" min="17" max="26" width="14.44"/>
  </cols>
  <sheetData>
    <row r="1" ht="14.25" customHeight="1">
      <c r="A1" s="17">
        <v>2025.0</v>
      </c>
      <c r="B1" s="18" t="s">
        <v>101</v>
      </c>
      <c r="C1" s="18" t="s">
        <v>102</v>
      </c>
      <c r="D1" s="19" t="s">
        <v>103</v>
      </c>
      <c r="E1" s="18" t="s">
        <v>104</v>
      </c>
      <c r="F1" s="18" t="s">
        <v>105</v>
      </c>
      <c r="G1" s="18" t="s">
        <v>106</v>
      </c>
      <c r="H1" s="18" t="s">
        <v>107</v>
      </c>
      <c r="I1" s="18" t="s">
        <v>108</v>
      </c>
      <c r="J1" s="19" t="s">
        <v>109</v>
      </c>
      <c r="K1" s="18" t="s">
        <v>110</v>
      </c>
      <c r="L1" s="19" t="s">
        <v>111</v>
      </c>
      <c r="M1" s="18" t="s">
        <v>112</v>
      </c>
      <c r="N1" s="19" t="s">
        <v>113</v>
      </c>
      <c r="O1" s="18" t="s">
        <v>114</v>
      </c>
      <c r="P1" s="20" t="s">
        <v>115</v>
      </c>
    </row>
    <row r="2" ht="14.25" customHeight="1">
      <c r="A2" s="18" t="s">
        <v>7</v>
      </c>
      <c r="B2" s="18" t="s">
        <v>7</v>
      </c>
      <c r="C2" s="17">
        <v>10.0</v>
      </c>
      <c r="D2" s="21">
        <v>4.0</v>
      </c>
      <c r="E2" s="18" t="s">
        <v>116</v>
      </c>
      <c r="F2" s="17">
        <v>260.0</v>
      </c>
      <c r="G2" s="18" t="s">
        <v>117</v>
      </c>
      <c r="H2" s="17">
        <v>8000.0</v>
      </c>
      <c r="I2" s="17">
        <v>0.0325</v>
      </c>
      <c r="J2" s="21">
        <v>4.0</v>
      </c>
      <c r="K2" s="18" t="s">
        <v>118</v>
      </c>
      <c r="L2" s="21">
        <v>3.0</v>
      </c>
      <c r="M2" s="18" t="s">
        <v>119</v>
      </c>
      <c r="N2" s="21">
        <v>4.0</v>
      </c>
      <c r="O2" s="17">
        <v>1.0</v>
      </c>
      <c r="P2" s="21">
        <v>4.0</v>
      </c>
    </row>
    <row r="3" ht="14.25" customHeight="1">
      <c r="A3" s="18" t="s">
        <v>9</v>
      </c>
      <c r="B3" s="18" t="s">
        <v>9</v>
      </c>
      <c r="C3" s="17">
        <v>2.0</v>
      </c>
      <c r="D3" s="21">
        <v>2.0</v>
      </c>
      <c r="E3" s="17">
        <v>94.0</v>
      </c>
      <c r="F3" s="17">
        <v>94.0</v>
      </c>
      <c r="G3" s="18" t="s">
        <v>120</v>
      </c>
      <c r="H3" s="17">
        <v>450.0</v>
      </c>
      <c r="I3" s="17">
        <v>0.2088888889</v>
      </c>
      <c r="J3" s="21">
        <v>3.0</v>
      </c>
      <c r="K3" s="18" t="s">
        <v>118</v>
      </c>
      <c r="L3" s="21">
        <v>3.0</v>
      </c>
      <c r="M3" s="18" t="s">
        <v>119</v>
      </c>
      <c r="N3" s="21">
        <v>4.0</v>
      </c>
      <c r="O3" s="18" t="s">
        <v>121</v>
      </c>
      <c r="P3" s="21">
        <v>3.0</v>
      </c>
    </row>
    <row r="4" ht="14.25" customHeight="1">
      <c r="A4" s="18" t="s">
        <v>13</v>
      </c>
      <c r="B4" s="18" t="s">
        <v>13</v>
      </c>
      <c r="C4" s="17">
        <v>2.0</v>
      </c>
      <c r="D4" s="21">
        <v>2.0</v>
      </c>
      <c r="E4" s="18" t="s">
        <v>122</v>
      </c>
      <c r="F4" s="17">
        <v>128.0</v>
      </c>
      <c r="G4" s="18" t="s">
        <v>123</v>
      </c>
      <c r="H4" s="17">
        <v>810.0</v>
      </c>
      <c r="I4" s="17">
        <v>0.1580246914</v>
      </c>
      <c r="J4" s="21">
        <v>3.0</v>
      </c>
      <c r="K4" s="18"/>
      <c r="L4" s="21">
        <v>1.0</v>
      </c>
      <c r="M4" s="18" t="s">
        <v>119</v>
      </c>
      <c r="N4" s="21">
        <v>4.0</v>
      </c>
      <c r="O4" s="18" t="s">
        <v>121</v>
      </c>
      <c r="P4" s="21">
        <v>3.0</v>
      </c>
    </row>
    <row r="5" ht="14.25" customHeight="1">
      <c r="A5" s="18" t="s">
        <v>18</v>
      </c>
      <c r="B5" s="18" t="s">
        <v>18</v>
      </c>
      <c r="C5" s="17">
        <v>12.0</v>
      </c>
      <c r="D5" s="21">
        <v>4.0</v>
      </c>
      <c r="E5" s="18" t="s">
        <v>124</v>
      </c>
      <c r="F5" s="17">
        <v>160.0</v>
      </c>
      <c r="G5" s="18" t="s">
        <v>125</v>
      </c>
      <c r="H5" s="17">
        <v>850.0</v>
      </c>
      <c r="I5" s="17">
        <v>0.1882352941</v>
      </c>
      <c r="J5" s="21">
        <v>3.0</v>
      </c>
      <c r="K5" s="18"/>
      <c r="L5" s="21">
        <v>1.0</v>
      </c>
      <c r="M5" s="18" t="s">
        <v>119</v>
      </c>
      <c r="N5" s="21">
        <v>4.0</v>
      </c>
      <c r="O5" s="17">
        <v>2.0</v>
      </c>
      <c r="P5" s="21">
        <v>3.0</v>
      </c>
    </row>
    <row r="6" ht="14.25" customHeight="1">
      <c r="A6" s="18" t="s">
        <v>23</v>
      </c>
      <c r="B6" s="18" t="s">
        <v>23</v>
      </c>
      <c r="C6" s="17">
        <v>66.0</v>
      </c>
      <c r="D6" s="21">
        <v>4.0</v>
      </c>
      <c r="E6" s="18" t="s">
        <v>126</v>
      </c>
      <c r="F6" s="17">
        <v>133.0</v>
      </c>
      <c r="G6" s="18" t="s">
        <v>127</v>
      </c>
      <c r="H6" s="17">
        <v>1200.0</v>
      </c>
      <c r="I6" s="17">
        <v>0.1108333333</v>
      </c>
      <c r="J6" s="21">
        <v>3.0</v>
      </c>
      <c r="K6" s="18"/>
      <c r="L6" s="21">
        <v>1.0</v>
      </c>
      <c r="M6" s="18" t="s">
        <v>119</v>
      </c>
      <c r="N6" s="21">
        <v>4.0</v>
      </c>
      <c r="O6" s="17">
        <v>2.0</v>
      </c>
      <c r="P6" s="21">
        <v>3.0</v>
      </c>
    </row>
    <row r="7" ht="14.25" customHeight="1">
      <c r="A7" s="18" t="s">
        <v>27</v>
      </c>
      <c r="B7" s="18" t="s">
        <v>27</v>
      </c>
      <c r="C7" s="17">
        <v>5.0</v>
      </c>
      <c r="D7" s="21">
        <v>3.0</v>
      </c>
      <c r="E7" s="18" t="s">
        <v>128</v>
      </c>
      <c r="F7" s="17">
        <v>110.0</v>
      </c>
      <c r="G7" s="18" t="s">
        <v>129</v>
      </c>
      <c r="H7" s="17">
        <v>750.0</v>
      </c>
      <c r="I7" s="17">
        <v>0.1466666667</v>
      </c>
      <c r="J7" s="21">
        <v>3.0</v>
      </c>
      <c r="K7" s="18"/>
      <c r="L7" s="21">
        <v>1.0</v>
      </c>
      <c r="M7" s="18" t="s">
        <v>119</v>
      </c>
      <c r="N7" s="21">
        <v>4.0</v>
      </c>
      <c r="O7" s="17">
        <v>2.0</v>
      </c>
      <c r="P7" s="21">
        <v>3.0</v>
      </c>
    </row>
    <row r="8" ht="14.25" customHeight="1">
      <c r="A8" s="18" t="s">
        <v>30</v>
      </c>
      <c r="B8" s="18" t="s">
        <v>30</v>
      </c>
      <c r="C8" s="17">
        <v>2.0</v>
      </c>
      <c r="D8" s="21">
        <v>2.0</v>
      </c>
      <c r="E8" s="18" t="s">
        <v>130</v>
      </c>
      <c r="F8" s="17">
        <v>88.0</v>
      </c>
      <c r="G8" s="18" t="s">
        <v>131</v>
      </c>
      <c r="H8" s="17">
        <v>200.0</v>
      </c>
      <c r="I8" s="17">
        <v>0.44</v>
      </c>
      <c r="J8" s="21">
        <v>2.0</v>
      </c>
      <c r="K8" s="18"/>
      <c r="L8" s="21">
        <v>1.0</v>
      </c>
      <c r="M8" s="18" t="s">
        <v>119</v>
      </c>
      <c r="N8" s="21">
        <v>4.0</v>
      </c>
      <c r="O8" s="18" t="s">
        <v>132</v>
      </c>
      <c r="P8" s="21">
        <v>2.0</v>
      </c>
    </row>
    <row r="9" ht="14.25" customHeight="1">
      <c r="A9" s="18" t="s">
        <v>33</v>
      </c>
      <c r="B9" s="18" t="s">
        <v>33</v>
      </c>
      <c r="C9" s="17">
        <v>1.0</v>
      </c>
      <c r="D9" s="21">
        <v>1.0</v>
      </c>
      <c r="E9" s="18" t="s">
        <v>133</v>
      </c>
      <c r="F9" s="17">
        <v>79.0</v>
      </c>
      <c r="G9" s="18" t="s">
        <v>134</v>
      </c>
      <c r="H9" s="17">
        <v>410.0</v>
      </c>
      <c r="I9" s="17">
        <v>0.1926829268</v>
      </c>
      <c r="J9" s="21">
        <v>3.0</v>
      </c>
      <c r="K9" s="18" t="s">
        <v>135</v>
      </c>
      <c r="L9" s="21">
        <v>2.0</v>
      </c>
      <c r="M9" s="18" t="s">
        <v>119</v>
      </c>
      <c r="N9" s="21">
        <v>4.0</v>
      </c>
      <c r="O9" s="18" t="s">
        <v>132</v>
      </c>
      <c r="P9" s="21">
        <v>2.0</v>
      </c>
    </row>
    <row r="10" ht="14.25" customHeight="1">
      <c r="A10" s="18" t="s">
        <v>35</v>
      </c>
      <c r="B10" s="18" t="s">
        <v>35</v>
      </c>
      <c r="C10" s="17">
        <v>1.0</v>
      </c>
      <c r="D10" s="21">
        <v>1.0</v>
      </c>
      <c r="E10" s="18" t="s">
        <v>136</v>
      </c>
      <c r="F10" s="17">
        <v>94.0</v>
      </c>
      <c r="G10" s="18" t="s">
        <v>137</v>
      </c>
      <c r="H10" s="17">
        <v>650.0</v>
      </c>
      <c r="I10" s="17">
        <v>0.1446153846</v>
      </c>
      <c r="J10" s="21">
        <v>3.0</v>
      </c>
      <c r="K10" s="18" t="s">
        <v>118</v>
      </c>
      <c r="L10" s="21">
        <v>3.0</v>
      </c>
      <c r="M10" s="18" t="s">
        <v>119</v>
      </c>
      <c r="N10" s="21">
        <v>4.0</v>
      </c>
      <c r="O10" s="18"/>
      <c r="P10" s="21">
        <v>4.0</v>
      </c>
    </row>
    <row r="11" ht="14.25" customHeight="1">
      <c r="A11" s="18" t="s">
        <v>39</v>
      </c>
      <c r="B11" s="18" t="s">
        <v>39</v>
      </c>
      <c r="C11" s="17">
        <v>1.0</v>
      </c>
      <c r="D11" s="21">
        <v>1.0</v>
      </c>
      <c r="E11" s="18" t="s">
        <v>138</v>
      </c>
      <c r="F11" s="17">
        <v>92.0</v>
      </c>
      <c r="G11" s="18" t="s">
        <v>139</v>
      </c>
      <c r="H11" s="17">
        <v>515.0</v>
      </c>
      <c r="I11" s="17">
        <v>0.1786407767</v>
      </c>
      <c r="J11" s="21">
        <v>3.0</v>
      </c>
      <c r="K11" s="18"/>
      <c r="L11" s="21">
        <v>1.0</v>
      </c>
      <c r="M11" s="18" t="s">
        <v>119</v>
      </c>
      <c r="N11" s="21">
        <v>4.0</v>
      </c>
      <c r="O11" s="18" t="s">
        <v>121</v>
      </c>
      <c r="P11" s="21">
        <v>3.0</v>
      </c>
    </row>
    <row r="12" ht="14.25" customHeight="1">
      <c r="A12" s="18" t="s">
        <v>43</v>
      </c>
      <c r="B12" s="18" t="s">
        <v>43</v>
      </c>
      <c r="C12" s="17">
        <v>3.0</v>
      </c>
      <c r="D12" s="21">
        <v>3.0</v>
      </c>
      <c r="E12" s="17">
        <v>50.0</v>
      </c>
      <c r="F12" s="17">
        <v>50.0</v>
      </c>
      <c r="G12" s="17">
        <v>140.0</v>
      </c>
      <c r="H12" s="17">
        <v>140.0</v>
      </c>
      <c r="I12" s="17">
        <v>0.3571428571</v>
      </c>
      <c r="J12" s="21">
        <v>2.0</v>
      </c>
      <c r="K12" s="18"/>
      <c r="L12" s="21">
        <v>1.0</v>
      </c>
      <c r="M12" s="18"/>
      <c r="N12" s="21">
        <v>4.0</v>
      </c>
      <c r="O12" s="17">
        <v>2.0</v>
      </c>
      <c r="P12" s="21">
        <v>3.0</v>
      </c>
    </row>
    <row r="13" ht="14.25" customHeight="1">
      <c r="C13" s="1">
        <f>SUM(C2:C12)</f>
        <v>105</v>
      </c>
      <c r="P13" s="10"/>
    </row>
    <row r="14" ht="14.25" customHeight="1"/>
    <row r="15" ht="14.25" customHeight="1"/>
    <row r="16" ht="14.25" customHeight="1"/>
    <row r="17" ht="14.25" customHeight="1"/>
    <row r="18" ht="14.25" customHeight="1"/>
    <row r="19" ht="14.25" customHeight="1">
      <c r="H19" s="1">
        <f>_xlfn.PERCENTILE.INC(F21:F31,0.25)</f>
        <v>1.5</v>
      </c>
      <c r="I19" s="1" t="s">
        <v>140</v>
      </c>
    </row>
    <row r="20" ht="14.25" customHeight="1">
      <c r="E20" s="1" t="s">
        <v>141</v>
      </c>
      <c r="F20" s="1" t="s">
        <v>142</v>
      </c>
      <c r="H20" s="1">
        <f>_xlfn.PERCENTILE.INC(F21:F31,0.5)</f>
        <v>2</v>
      </c>
      <c r="I20" s="1" t="s">
        <v>15</v>
      </c>
    </row>
    <row r="21" ht="14.25" customHeight="1">
      <c r="E21" s="1" t="s">
        <v>33</v>
      </c>
      <c r="F21" s="1">
        <v>1.0</v>
      </c>
      <c r="G21" s="1" t="s">
        <v>143</v>
      </c>
      <c r="H21" s="1">
        <f>MEDIAN(F21:F31)</f>
        <v>2</v>
      </c>
      <c r="I21" s="1" t="s">
        <v>15</v>
      </c>
    </row>
    <row r="22" ht="14.25" customHeight="1">
      <c r="E22" s="1" t="s">
        <v>35</v>
      </c>
      <c r="F22" s="1">
        <v>1.0</v>
      </c>
      <c r="G22" s="1" t="s">
        <v>143</v>
      </c>
      <c r="H22" s="1">
        <f>_xlfn.PERCENTILE.INC(F21:F31,0.75)</f>
        <v>7.5</v>
      </c>
      <c r="I22" s="1" t="s">
        <v>25</v>
      </c>
    </row>
    <row r="23" ht="14.25" customHeight="1">
      <c r="E23" s="1" t="s">
        <v>39</v>
      </c>
      <c r="F23" s="1">
        <v>1.0</v>
      </c>
      <c r="G23" s="1" t="s">
        <v>143</v>
      </c>
    </row>
    <row r="24" ht="14.25" customHeight="1">
      <c r="E24" s="1" t="s">
        <v>9</v>
      </c>
      <c r="F24" s="1">
        <v>2.0</v>
      </c>
      <c r="G24" s="1" t="s">
        <v>15</v>
      </c>
    </row>
    <row r="25" ht="14.25" customHeight="1">
      <c r="E25" s="1" t="s">
        <v>13</v>
      </c>
      <c r="F25" s="1">
        <v>2.0</v>
      </c>
      <c r="G25" s="1" t="s">
        <v>15</v>
      </c>
    </row>
    <row r="26" ht="14.25" customHeight="1">
      <c r="E26" s="1" t="s">
        <v>30</v>
      </c>
      <c r="F26" s="1">
        <v>2.0</v>
      </c>
      <c r="G26" s="1" t="s">
        <v>15</v>
      </c>
    </row>
    <row r="27" ht="14.25" customHeight="1">
      <c r="E27" s="1" t="s">
        <v>43</v>
      </c>
      <c r="F27" s="1">
        <v>3.0</v>
      </c>
      <c r="G27" s="1" t="s">
        <v>144</v>
      </c>
    </row>
    <row r="28" ht="14.25" customHeight="1">
      <c r="E28" s="1" t="s">
        <v>27</v>
      </c>
      <c r="F28" s="1">
        <v>5.0</v>
      </c>
      <c r="G28" s="1" t="s">
        <v>144</v>
      </c>
    </row>
    <row r="29" ht="14.25" customHeight="1">
      <c r="E29" s="1" t="s">
        <v>7</v>
      </c>
      <c r="F29" s="1">
        <v>10.0</v>
      </c>
      <c r="G29" s="1" t="s">
        <v>145</v>
      </c>
    </row>
    <row r="30" ht="14.25" customHeight="1">
      <c r="E30" s="1" t="s">
        <v>18</v>
      </c>
      <c r="F30" s="1">
        <v>12.0</v>
      </c>
      <c r="G30" s="1" t="s">
        <v>145</v>
      </c>
    </row>
    <row r="31" ht="14.25" customHeight="1">
      <c r="E31" s="1" t="s">
        <v>23</v>
      </c>
      <c r="F31" s="1">
        <v>66.0</v>
      </c>
      <c r="G31" s="1" t="s">
        <v>145</v>
      </c>
    </row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8" width="10.56"/>
    <col customWidth="1" min="19" max="19" width="13.67"/>
    <col customWidth="1" min="20" max="30" width="10.56"/>
  </cols>
  <sheetData>
    <row r="1" ht="14.25" customHeight="1">
      <c r="A1" s="22" t="s">
        <v>44</v>
      </c>
      <c r="B1" s="22" t="s">
        <v>0</v>
      </c>
      <c r="C1" s="22" t="s">
        <v>45</v>
      </c>
      <c r="D1" s="22" t="s">
        <v>1</v>
      </c>
      <c r="E1" s="22" t="s">
        <v>2</v>
      </c>
      <c r="F1" s="22" t="s">
        <v>46</v>
      </c>
      <c r="G1" s="22" t="s">
        <v>47</v>
      </c>
      <c r="H1" s="22" t="s">
        <v>48</v>
      </c>
      <c r="I1" s="22" t="s">
        <v>49</v>
      </c>
      <c r="J1" s="23" t="s">
        <v>50</v>
      </c>
      <c r="K1" s="22" t="s">
        <v>51</v>
      </c>
      <c r="L1" s="22" t="s">
        <v>52</v>
      </c>
      <c r="M1" s="23" t="s">
        <v>53</v>
      </c>
      <c r="N1" s="22" t="s">
        <v>54</v>
      </c>
      <c r="O1" s="22" t="s">
        <v>55</v>
      </c>
      <c r="P1" s="22" t="s">
        <v>56</v>
      </c>
      <c r="Q1" s="24" t="s">
        <v>146</v>
      </c>
      <c r="R1" s="23" t="s">
        <v>147</v>
      </c>
      <c r="S1" s="24" t="s">
        <v>148</v>
      </c>
      <c r="T1" s="23" t="s">
        <v>149</v>
      </c>
      <c r="U1" s="24" t="s">
        <v>150</v>
      </c>
      <c r="V1" s="19" t="s">
        <v>151</v>
      </c>
      <c r="W1" s="21">
        <v>4.0</v>
      </c>
      <c r="X1" s="25" t="s">
        <v>152</v>
      </c>
      <c r="Y1" s="26">
        <v>3.0</v>
      </c>
      <c r="Z1" s="27" t="s">
        <v>3</v>
      </c>
      <c r="AA1" s="18" t="s">
        <v>102</v>
      </c>
      <c r="AB1" s="18" t="s">
        <v>153</v>
      </c>
      <c r="AC1" s="18" t="s">
        <v>154</v>
      </c>
      <c r="AD1" s="28" t="s">
        <v>4</v>
      </c>
    </row>
    <row r="2" ht="14.25" customHeight="1">
      <c r="A2" s="17">
        <v>43.0</v>
      </c>
      <c r="B2" s="18" t="s">
        <v>6</v>
      </c>
      <c r="C2" s="17">
        <v>1.0</v>
      </c>
      <c r="D2" s="18" t="s">
        <v>7</v>
      </c>
      <c r="E2" s="18" t="s">
        <v>8</v>
      </c>
      <c r="F2" s="18" t="s">
        <v>57</v>
      </c>
      <c r="G2" s="18" t="s">
        <v>58</v>
      </c>
      <c r="H2" s="18" t="s">
        <v>59</v>
      </c>
      <c r="I2" s="17">
        <v>3.0</v>
      </c>
      <c r="J2" s="17">
        <v>3.0</v>
      </c>
      <c r="K2" s="17">
        <v>60.0</v>
      </c>
      <c r="L2" s="17">
        <v>60.0</v>
      </c>
      <c r="M2" s="17">
        <v>4.0</v>
      </c>
      <c r="N2" s="29" t="s">
        <v>60</v>
      </c>
      <c r="O2" s="18"/>
      <c r="P2" s="17" t="s">
        <v>155</v>
      </c>
      <c r="Q2" s="17">
        <v>4.0</v>
      </c>
      <c r="R2" s="17">
        <v>4.0</v>
      </c>
      <c r="S2" s="17">
        <v>3.0</v>
      </c>
      <c r="T2" s="17">
        <v>4.0</v>
      </c>
      <c r="U2" s="17">
        <v>4.0</v>
      </c>
      <c r="V2" s="17">
        <v>15.0</v>
      </c>
      <c r="W2" s="17">
        <v>3.75</v>
      </c>
      <c r="X2" s="17">
        <v>11.0</v>
      </c>
      <c r="Y2" s="17">
        <v>3.666666667</v>
      </c>
      <c r="Z2" s="17">
        <v>13.75</v>
      </c>
      <c r="AA2" s="17">
        <v>1.0</v>
      </c>
      <c r="AB2" s="17">
        <v>0.6931471806</v>
      </c>
      <c r="AC2" s="17">
        <v>9.530773733</v>
      </c>
      <c r="AD2" s="17">
        <v>51.7050468</v>
      </c>
    </row>
    <row r="3" ht="14.25" customHeight="1">
      <c r="A3" s="17">
        <v>7.0</v>
      </c>
      <c r="B3" s="18" t="s">
        <v>6</v>
      </c>
      <c r="C3" s="17">
        <v>1.0</v>
      </c>
      <c r="D3" s="18" t="s">
        <v>9</v>
      </c>
      <c r="E3" s="18" t="s">
        <v>10</v>
      </c>
      <c r="F3" s="18" t="s">
        <v>61</v>
      </c>
      <c r="G3" s="18" t="s">
        <v>62</v>
      </c>
      <c r="H3" s="18" t="s">
        <v>63</v>
      </c>
      <c r="I3" s="17">
        <v>3.0</v>
      </c>
      <c r="J3" s="17">
        <v>3.0</v>
      </c>
      <c r="K3" s="17">
        <v>100.0</v>
      </c>
      <c r="L3" s="17">
        <v>3.0</v>
      </c>
      <c r="M3" s="17">
        <v>1.0</v>
      </c>
      <c r="N3" s="30">
        <v>0.5194444444444445</v>
      </c>
      <c r="O3" s="17">
        <v>22.3</v>
      </c>
      <c r="P3" s="17" t="s">
        <v>156</v>
      </c>
      <c r="Q3" s="17">
        <v>2.0</v>
      </c>
      <c r="R3" s="17">
        <v>3.0</v>
      </c>
      <c r="S3" s="17">
        <v>3.0</v>
      </c>
      <c r="T3" s="17">
        <v>4.0</v>
      </c>
      <c r="U3" s="17">
        <v>3.0</v>
      </c>
      <c r="V3" s="17">
        <v>11.0</v>
      </c>
      <c r="W3" s="17">
        <v>2.75</v>
      </c>
      <c r="X3" s="17">
        <v>8.0</v>
      </c>
      <c r="Y3" s="17">
        <v>2.666666667</v>
      </c>
      <c r="Z3" s="17">
        <v>7.333333333</v>
      </c>
      <c r="AA3" s="17">
        <v>2.0</v>
      </c>
      <c r="AB3" s="17">
        <v>1.098612289</v>
      </c>
      <c r="AC3" s="17">
        <v>8.056490117</v>
      </c>
      <c r="AD3" s="18"/>
    </row>
    <row r="4" ht="14.25" customHeight="1">
      <c r="A4" s="17">
        <v>11.0</v>
      </c>
      <c r="B4" s="18" t="s">
        <v>6</v>
      </c>
      <c r="C4" s="17">
        <v>1.0</v>
      </c>
      <c r="D4" s="18" t="s">
        <v>13</v>
      </c>
      <c r="E4" s="18" t="s">
        <v>14</v>
      </c>
      <c r="F4" s="18" t="s">
        <v>64</v>
      </c>
      <c r="G4" s="18" t="s">
        <v>65</v>
      </c>
      <c r="H4" s="18" t="s">
        <v>66</v>
      </c>
      <c r="I4" s="17">
        <v>2.0</v>
      </c>
      <c r="J4" s="17">
        <v>2.0</v>
      </c>
      <c r="K4" s="17">
        <v>40.0</v>
      </c>
      <c r="L4" s="17">
        <v>40.0</v>
      </c>
      <c r="M4" s="17">
        <v>4.0</v>
      </c>
      <c r="N4" s="30">
        <v>0.53125</v>
      </c>
      <c r="O4" s="17">
        <v>22.3</v>
      </c>
      <c r="P4" s="17" t="s">
        <v>156</v>
      </c>
      <c r="Q4" s="17">
        <v>2.0</v>
      </c>
      <c r="R4" s="17">
        <v>3.0</v>
      </c>
      <c r="S4" s="17">
        <v>1.0</v>
      </c>
      <c r="T4" s="17">
        <v>4.0</v>
      </c>
      <c r="U4" s="17">
        <v>3.0</v>
      </c>
      <c r="V4" s="17">
        <v>13.0</v>
      </c>
      <c r="W4" s="17">
        <v>3.25</v>
      </c>
      <c r="X4" s="17">
        <v>6.0</v>
      </c>
      <c r="Y4" s="17">
        <v>2.0</v>
      </c>
      <c r="Z4" s="17">
        <v>6.5</v>
      </c>
      <c r="AA4" s="17">
        <v>2.0</v>
      </c>
      <c r="AB4" s="17">
        <v>1.098612289</v>
      </c>
      <c r="AC4" s="17">
        <v>7.140979876</v>
      </c>
      <c r="AD4" s="18"/>
    </row>
    <row r="5" ht="14.25" customHeight="1">
      <c r="A5" s="17">
        <v>8.0</v>
      </c>
      <c r="B5" s="18" t="s">
        <v>6</v>
      </c>
      <c r="C5" s="17">
        <v>1.0</v>
      </c>
      <c r="D5" s="18" t="s">
        <v>18</v>
      </c>
      <c r="E5" s="18" t="s">
        <v>19</v>
      </c>
      <c r="F5" s="18" t="s">
        <v>64</v>
      </c>
      <c r="G5" s="18" t="s">
        <v>67</v>
      </c>
      <c r="H5" s="18" t="s">
        <v>66</v>
      </c>
      <c r="I5" s="17">
        <v>2.0</v>
      </c>
      <c r="J5" s="17">
        <v>3.0</v>
      </c>
      <c r="K5" s="17">
        <v>100.0</v>
      </c>
      <c r="L5" s="17">
        <v>75.0</v>
      </c>
      <c r="M5" s="17">
        <v>4.0</v>
      </c>
      <c r="N5" s="30">
        <v>0.5243055555555556</v>
      </c>
      <c r="O5" s="17">
        <v>22.3</v>
      </c>
      <c r="P5" s="17" t="s">
        <v>156</v>
      </c>
      <c r="Q5" s="17">
        <v>4.0</v>
      </c>
      <c r="R5" s="17">
        <v>3.0</v>
      </c>
      <c r="S5" s="17">
        <v>1.0</v>
      </c>
      <c r="T5" s="17">
        <v>4.0</v>
      </c>
      <c r="U5" s="17">
        <v>3.0</v>
      </c>
      <c r="V5" s="17">
        <v>14.0</v>
      </c>
      <c r="W5" s="17">
        <v>3.5</v>
      </c>
      <c r="X5" s="17">
        <v>8.0</v>
      </c>
      <c r="Y5" s="17">
        <v>2.666666667</v>
      </c>
      <c r="Z5" s="17">
        <v>9.333333333</v>
      </c>
      <c r="AA5" s="17">
        <v>2.0</v>
      </c>
      <c r="AB5" s="17">
        <v>1.098612289</v>
      </c>
      <c r="AC5" s="17">
        <v>10.25371469</v>
      </c>
      <c r="AD5" s="18"/>
    </row>
    <row r="6" ht="14.25" customHeight="1">
      <c r="A6" s="17">
        <v>10.0</v>
      </c>
      <c r="B6" s="18" t="s">
        <v>6</v>
      </c>
      <c r="C6" s="17">
        <v>1.0</v>
      </c>
      <c r="D6" s="18" t="s">
        <v>23</v>
      </c>
      <c r="E6" s="18" t="s">
        <v>24</v>
      </c>
      <c r="F6" s="18" t="s">
        <v>61</v>
      </c>
      <c r="G6" s="18" t="s">
        <v>65</v>
      </c>
      <c r="H6" s="18" t="s">
        <v>63</v>
      </c>
      <c r="I6" s="17">
        <v>3.0</v>
      </c>
      <c r="J6" s="17">
        <v>3.0</v>
      </c>
      <c r="K6" s="17">
        <v>50.0</v>
      </c>
      <c r="L6" s="17">
        <v>68.0</v>
      </c>
      <c r="M6" s="17">
        <v>4.0</v>
      </c>
      <c r="N6" s="30">
        <v>0.5291666666666667</v>
      </c>
      <c r="O6" s="17">
        <v>22.3</v>
      </c>
      <c r="P6" s="17" t="s">
        <v>156</v>
      </c>
      <c r="Q6" s="17">
        <v>4.0</v>
      </c>
      <c r="R6" s="17">
        <v>3.0</v>
      </c>
      <c r="S6" s="17">
        <v>1.0</v>
      </c>
      <c r="T6" s="17">
        <v>4.0</v>
      </c>
      <c r="U6" s="17">
        <v>3.0</v>
      </c>
      <c r="V6" s="17">
        <v>14.0</v>
      </c>
      <c r="W6" s="17">
        <v>3.5</v>
      </c>
      <c r="X6" s="17">
        <v>8.0</v>
      </c>
      <c r="Y6" s="17">
        <v>2.666666667</v>
      </c>
      <c r="Z6" s="17">
        <v>9.333333333</v>
      </c>
      <c r="AA6" s="17">
        <v>5.0</v>
      </c>
      <c r="AB6" s="17">
        <v>1.791759469</v>
      </c>
      <c r="AC6" s="17">
        <v>16.72308838</v>
      </c>
      <c r="AD6" s="18"/>
    </row>
    <row r="7" ht="14.25" customHeight="1">
      <c r="A7" s="17">
        <v>46.0</v>
      </c>
      <c r="B7" s="18" t="s">
        <v>26</v>
      </c>
      <c r="C7" s="17">
        <v>1.0</v>
      </c>
      <c r="D7" s="18" t="s">
        <v>27</v>
      </c>
      <c r="E7" s="18" t="s">
        <v>28</v>
      </c>
      <c r="F7" s="18" t="s">
        <v>57</v>
      </c>
      <c r="G7" s="18" t="s">
        <v>71</v>
      </c>
      <c r="H7" s="18" t="s">
        <v>59</v>
      </c>
      <c r="I7" s="17">
        <v>3.0</v>
      </c>
      <c r="J7" s="17">
        <v>3.0</v>
      </c>
      <c r="K7" s="17">
        <v>100.0</v>
      </c>
      <c r="L7" s="17">
        <v>113.0</v>
      </c>
      <c r="M7" s="17">
        <v>4.0</v>
      </c>
      <c r="N7" s="29" t="s">
        <v>72</v>
      </c>
      <c r="O7" s="18"/>
      <c r="P7" s="17" t="s">
        <v>156</v>
      </c>
      <c r="Q7" s="17">
        <v>3.0</v>
      </c>
      <c r="R7" s="17">
        <v>3.0</v>
      </c>
      <c r="S7" s="17">
        <v>1.0</v>
      </c>
      <c r="T7" s="17">
        <v>4.0</v>
      </c>
      <c r="U7" s="17">
        <v>3.0</v>
      </c>
      <c r="V7" s="17">
        <v>14.0</v>
      </c>
      <c r="W7" s="17">
        <v>3.5</v>
      </c>
      <c r="X7" s="17">
        <v>7.0</v>
      </c>
      <c r="Y7" s="17">
        <v>2.333333333</v>
      </c>
      <c r="Z7" s="17">
        <v>8.166666667</v>
      </c>
      <c r="AA7" s="17">
        <v>4.0</v>
      </c>
      <c r="AB7" s="17">
        <v>1.609437912</v>
      </c>
      <c r="AC7" s="17">
        <v>13.14374295</v>
      </c>
      <c r="AD7" s="17">
        <v>53.13351916</v>
      </c>
    </row>
    <row r="8" ht="14.25" customHeight="1">
      <c r="A8" s="17">
        <v>45.0</v>
      </c>
      <c r="B8" s="18" t="s">
        <v>26</v>
      </c>
      <c r="C8" s="17">
        <v>1.0</v>
      </c>
      <c r="D8" s="18" t="s">
        <v>7</v>
      </c>
      <c r="E8" s="18" t="s">
        <v>8</v>
      </c>
      <c r="F8" s="18" t="s">
        <v>64</v>
      </c>
      <c r="G8" s="18" t="s">
        <v>76</v>
      </c>
      <c r="H8" s="18" t="s">
        <v>66</v>
      </c>
      <c r="I8" s="17">
        <v>2.0</v>
      </c>
      <c r="J8" s="17">
        <v>2.0</v>
      </c>
      <c r="K8" s="17">
        <v>200.0</v>
      </c>
      <c r="L8" s="17">
        <v>167.0</v>
      </c>
      <c r="M8" s="17">
        <v>3.0</v>
      </c>
      <c r="N8" s="29" t="s">
        <v>72</v>
      </c>
      <c r="O8" s="18"/>
      <c r="P8" s="17" t="s">
        <v>156</v>
      </c>
      <c r="Q8" s="17">
        <v>4.0</v>
      </c>
      <c r="R8" s="17">
        <v>4.0</v>
      </c>
      <c r="S8" s="17">
        <v>3.0</v>
      </c>
      <c r="T8" s="17">
        <v>4.0</v>
      </c>
      <c r="U8" s="17">
        <v>4.0</v>
      </c>
      <c r="V8" s="17">
        <v>13.0</v>
      </c>
      <c r="W8" s="17">
        <v>3.25</v>
      </c>
      <c r="X8" s="17">
        <v>11.0</v>
      </c>
      <c r="Y8" s="17">
        <v>3.666666667</v>
      </c>
      <c r="Z8" s="17">
        <v>11.91666667</v>
      </c>
      <c r="AA8" s="17">
        <v>3.0</v>
      </c>
      <c r="AB8" s="17">
        <v>1.386294361</v>
      </c>
      <c r="AC8" s="17">
        <v>16.5200078</v>
      </c>
      <c r="AD8" s="18"/>
    </row>
    <row r="9" ht="14.25" customHeight="1">
      <c r="A9" s="17">
        <v>48.0</v>
      </c>
      <c r="B9" s="18" t="s">
        <v>26</v>
      </c>
      <c r="C9" s="17">
        <v>1.0</v>
      </c>
      <c r="D9" s="18" t="s">
        <v>18</v>
      </c>
      <c r="E9" s="18" t="s">
        <v>19</v>
      </c>
      <c r="F9" s="18" t="s">
        <v>57</v>
      </c>
      <c r="G9" s="18" t="s">
        <v>76</v>
      </c>
      <c r="H9" s="18" t="s">
        <v>74</v>
      </c>
      <c r="I9" s="17">
        <v>3.0</v>
      </c>
      <c r="J9" s="17">
        <v>2.0</v>
      </c>
      <c r="K9" s="17">
        <v>100.0</v>
      </c>
      <c r="L9" s="17">
        <v>55.0</v>
      </c>
      <c r="M9" s="17">
        <v>4.0</v>
      </c>
      <c r="N9" s="29" t="s">
        <v>72</v>
      </c>
      <c r="O9" s="18"/>
      <c r="P9" s="17" t="s">
        <v>156</v>
      </c>
      <c r="Q9" s="17">
        <v>4.0</v>
      </c>
      <c r="R9" s="17">
        <v>3.0</v>
      </c>
      <c r="S9" s="17">
        <v>1.0</v>
      </c>
      <c r="T9" s="17">
        <v>4.0</v>
      </c>
      <c r="U9" s="17">
        <v>3.0</v>
      </c>
      <c r="V9" s="17">
        <v>13.0</v>
      </c>
      <c r="W9" s="17">
        <v>3.25</v>
      </c>
      <c r="X9" s="17">
        <v>8.0</v>
      </c>
      <c r="Y9" s="17">
        <v>2.666666667</v>
      </c>
      <c r="Z9" s="17">
        <v>8.666666667</v>
      </c>
      <c r="AA9" s="17">
        <v>4.0</v>
      </c>
      <c r="AB9" s="17">
        <v>1.609437912</v>
      </c>
      <c r="AC9" s="17">
        <v>13.94846191</v>
      </c>
      <c r="AD9" s="18"/>
    </row>
    <row r="10" ht="14.25" customHeight="1">
      <c r="A10" s="17">
        <v>50.0</v>
      </c>
      <c r="B10" s="18" t="s">
        <v>26</v>
      </c>
      <c r="C10" s="17">
        <v>1.0</v>
      </c>
      <c r="D10" s="18" t="s">
        <v>23</v>
      </c>
      <c r="E10" s="18" t="s">
        <v>24</v>
      </c>
      <c r="F10" s="18" t="s">
        <v>64</v>
      </c>
      <c r="G10" s="18" t="s">
        <v>77</v>
      </c>
      <c r="H10" s="18" t="s">
        <v>66</v>
      </c>
      <c r="I10" s="17">
        <v>2.0</v>
      </c>
      <c r="J10" s="17">
        <v>2.0</v>
      </c>
      <c r="K10" s="17">
        <v>100.0</v>
      </c>
      <c r="L10" s="17">
        <v>100.0</v>
      </c>
      <c r="M10" s="17">
        <v>4.0</v>
      </c>
      <c r="N10" s="29" t="s">
        <v>72</v>
      </c>
      <c r="O10" s="18"/>
      <c r="P10" s="17" t="s">
        <v>156</v>
      </c>
      <c r="Q10" s="17">
        <v>4.0</v>
      </c>
      <c r="R10" s="17">
        <v>3.0</v>
      </c>
      <c r="S10" s="17">
        <v>1.0</v>
      </c>
      <c r="T10" s="17">
        <v>4.0</v>
      </c>
      <c r="U10" s="17">
        <v>3.0</v>
      </c>
      <c r="V10" s="17">
        <v>13.0</v>
      </c>
      <c r="W10" s="17">
        <v>3.25</v>
      </c>
      <c r="X10" s="17">
        <v>8.0</v>
      </c>
      <c r="Y10" s="17">
        <v>2.666666667</v>
      </c>
      <c r="Z10" s="17">
        <v>8.666666667</v>
      </c>
      <c r="AA10" s="17">
        <v>2.0</v>
      </c>
      <c r="AB10" s="17">
        <v>1.098612289</v>
      </c>
      <c r="AC10" s="17">
        <v>9.521306502</v>
      </c>
      <c r="AD10" s="18"/>
    </row>
    <row r="11" ht="14.25" customHeight="1">
      <c r="A11" s="17">
        <v>39.0</v>
      </c>
      <c r="B11" s="18" t="s">
        <v>29</v>
      </c>
      <c r="C11" s="17">
        <v>1.0</v>
      </c>
      <c r="D11" s="18" t="s">
        <v>30</v>
      </c>
      <c r="E11" s="18" t="s">
        <v>31</v>
      </c>
      <c r="F11" s="18" t="s">
        <v>57</v>
      </c>
      <c r="G11" s="18" t="s">
        <v>78</v>
      </c>
      <c r="H11" s="18" t="s">
        <v>59</v>
      </c>
      <c r="I11" s="17">
        <v>3.0</v>
      </c>
      <c r="J11" s="17">
        <v>3.0</v>
      </c>
      <c r="K11" s="17">
        <v>90.0</v>
      </c>
      <c r="L11" s="17">
        <v>90.0</v>
      </c>
      <c r="M11" s="17">
        <v>4.0</v>
      </c>
      <c r="N11" s="29" t="s">
        <v>72</v>
      </c>
      <c r="O11" s="18"/>
      <c r="P11" s="17" t="s">
        <v>155</v>
      </c>
      <c r="Q11" s="17">
        <v>2.0</v>
      </c>
      <c r="R11" s="17">
        <v>2.0</v>
      </c>
      <c r="S11" s="17">
        <v>1.0</v>
      </c>
      <c r="T11" s="17">
        <v>4.0</v>
      </c>
      <c r="U11" s="17">
        <v>2.0</v>
      </c>
      <c r="V11" s="17">
        <v>13.0</v>
      </c>
      <c r="W11" s="17">
        <v>3.25</v>
      </c>
      <c r="X11" s="17">
        <v>5.0</v>
      </c>
      <c r="Y11" s="17">
        <v>1.666666667</v>
      </c>
      <c r="Z11" s="17">
        <v>5.416666667</v>
      </c>
      <c r="AA11" s="17">
        <v>1.0</v>
      </c>
      <c r="AB11" s="17">
        <v>0.6931471806</v>
      </c>
      <c r="AC11" s="17">
        <v>3.754547228</v>
      </c>
      <c r="AD11" s="17">
        <v>44.41716294</v>
      </c>
    </row>
    <row r="12" ht="14.25" customHeight="1">
      <c r="A12" s="17">
        <v>34.0</v>
      </c>
      <c r="B12" s="18" t="s">
        <v>29</v>
      </c>
      <c r="C12" s="17">
        <v>1.0</v>
      </c>
      <c r="D12" s="18" t="s">
        <v>18</v>
      </c>
      <c r="E12" s="18" t="s">
        <v>19</v>
      </c>
      <c r="F12" s="18" t="s">
        <v>57</v>
      </c>
      <c r="G12" s="18" t="s">
        <v>79</v>
      </c>
      <c r="H12" s="18" t="s">
        <v>59</v>
      </c>
      <c r="I12" s="17">
        <v>3.0</v>
      </c>
      <c r="J12" s="17">
        <v>3.0</v>
      </c>
      <c r="K12" s="17">
        <v>70.0</v>
      </c>
      <c r="L12" s="17">
        <v>70.0</v>
      </c>
      <c r="M12" s="17">
        <v>4.0</v>
      </c>
      <c r="N12" s="29" t="s">
        <v>72</v>
      </c>
      <c r="O12" s="18"/>
      <c r="P12" s="17" t="s">
        <v>155</v>
      </c>
      <c r="Q12" s="17">
        <v>4.0</v>
      </c>
      <c r="R12" s="17">
        <v>3.0</v>
      </c>
      <c r="S12" s="17">
        <v>1.0</v>
      </c>
      <c r="T12" s="17">
        <v>4.0</v>
      </c>
      <c r="U12" s="17">
        <v>3.0</v>
      </c>
      <c r="V12" s="17">
        <v>14.0</v>
      </c>
      <c r="W12" s="17">
        <v>3.5</v>
      </c>
      <c r="X12" s="17">
        <v>8.0</v>
      </c>
      <c r="Y12" s="17">
        <v>2.666666667</v>
      </c>
      <c r="Z12" s="17">
        <v>9.333333333</v>
      </c>
      <c r="AA12" s="17">
        <v>2.0</v>
      </c>
      <c r="AB12" s="17">
        <v>1.098612289</v>
      </c>
      <c r="AC12" s="17">
        <v>10.25371469</v>
      </c>
      <c r="AD12" s="18"/>
    </row>
    <row r="13" ht="14.25" customHeight="1">
      <c r="A13" s="17">
        <v>32.0</v>
      </c>
      <c r="B13" s="18" t="s">
        <v>29</v>
      </c>
      <c r="C13" s="17">
        <v>1.0</v>
      </c>
      <c r="D13" s="18" t="s">
        <v>23</v>
      </c>
      <c r="E13" s="18" t="s">
        <v>24</v>
      </c>
      <c r="F13" s="18" t="s">
        <v>57</v>
      </c>
      <c r="G13" s="18" t="s">
        <v>80</v>
      </c>
      <c r="H13" s="18" t="s">
        <v>59</v>
      </c>
      <c r="I13" s="17">
        <v>3.0</v>
      </c>
      <c r="J13" s="17">
        <v>3.0</v>
      </c>
      <c r="K13" s="17">
        <v>80.0</v>
      </c>
      <c r="L13" s="17">
        <v>106.0</v>
      </c>
      <c r="M13" s="17">
        <v>4.0</v>
      </c>
      <c r="N13" s="29" t="s">
        <v>72</v>
      </c>
      <c r="O13" s="18"/>
      <c r="P13" s="17" t="s">
        <v>155</v>
      </c>
      <c r="Q13" s="17">
        <v>4.0</v>
      </c>
      <c r="R13" s="17">
        <v>3.0</v>
      </c>
      <c r="S13" s="17">
        <v>1.0</v>
      </c>
      <c r="T13" s="17">
        <v>4.0</v>
      </c>
      <c r="U13" s="17">
        <v>3.0</v>
      </c>
      <c r="V13" s="17">
        <v>14.0</v>
      </c>
      <c r="W13" s="17">
        <v>3.5</v>
      </c>
      <c r="X13" s="17">
        <v>8.0</v>
      </c>
      <c r="Y13" s="17">
        <v>2.666666667</v>
      </c>
      <c r="Z13" s="17">
        <v>9.333333333</v>
      </c>
      <c r="AA13" s="17">
        <v>25.0</v>
      </c>
      <c r="AB13" s="17">
        <v>3.258096538</v>
      </c>
      <c r="AC13" s="17">
        <v>30.40890102</v>
      </c>
      <c r="AD13" s="18"/>
    </row>
    <row r="14" ht="14.25" customHeight="1">
      <c r="A14" s="17">
        <v>6.0</v>
      </c>
      <c r="B14" s="18" t="s">
        <v>32</v>
      </c>
      <c r="C14" s="17">
        <v>1.0</v>
      </c>
      <c r="D14" s="18" t="s">
        <v>33</v>
      </c>
      <c r="E14" s="18" t="s">
        <v>34</v>
      </c>
      <c r="F14" s="18" t="s">
        <v>61</v>
      </c>
      <c r="G14" s="18" t="s">
        <v>84</v>
      </c>
      <c r="H14" s="18" t="s">
        <v>63</v>
      </c>
      <c r="I14" s="17">
        <v>3.0</v>
      </c>
      <c r="J14" s="17">
        <v>3.0</v>
      </c>
      <c r="K14" s="17">
        <v>40.0</v>
      </c>
      <c r="L14" s="17">
        <v>40.0</v>
      </c>
      <c r="M14" s="17">
        <v>4.0</v>
      </c>
      <c r="N14" s="30">
        <v>0.7583333333333333</v>
      </c>
      <c r="O14" s="17">
        <v>24.8</v>
      </c>
      <c r="P14" s="17" t="s">
        <v>157</v>
      </c>
      <c r="Q14" s="17">
        <v>1.0</v>
      </c>
      <c r="R14" s="17">
        <v>3.0</v>
      </c>
      <c r="S14" s="17">
        <v>2.0</v>
      </c>
      <c r="T14" s="17">
        <v>4.0</v>
      </c>
      <c r="U14" s="17">
        <v>2.0</v>
      </c>
      <c r="V14" s="17">
        <v>14.0</v>
      </c>
      <c r="W14" s="17">
        <v>3.5</v>
      </c>
      <c r="X14" s="17">
        <v>5.0</v>
      </c>
      <c r="Y14" s="17">
        <v>1.666666667</v>
      </c>
      <c r="Z14" s="17">
        <v>5.833333333</v>
      </c>
      <c r="AA14" s="17">
        <v>1.0</v>
      </c>
      <c r="AB14" s="17">
        <v>0.6931471806</v>
      </c>
      <c r="AC14" s="17">
        <v>4.043358553</v>
      </c>
      <c r="AD14" s="17">
        <v>28.07246081</v>
      </c>
    </row>
    <row r="15" ht="14.25" customHeight="1">
      <c r="A15" s="17">
        <v>5.0</v>
      </c>
      <c r="B15" s="18" t="s">
        <v>32</v>
      </c>
      <c r="C15" s="17">
        <v>1.0</v>
      </c>
      <c r="D15" s="18" t="s">
        <v>35</v>
      </c>
      <c r="E15" s="18" t="s">
        <v>36</v>
      </c>
      <c r="F15" s="18" t="s">
        <v>61</v>
      </c>
      <c r="G15" s="18" t="s">
        <v>85</v>
      </c>
      <c r="H15" s="18" t="s">
        <v>63</v>
      </c>
      <c r="I15" s="17">
        <v>3.0</v>
      </c>
      <c r="J15" s="17">
        <v>3.0</v>
      </c>
      <c r="K15" s="17">
        <v>200.0</v>
      </c>
      <c r="L15" s="17">
        <v>200.0</v>
      </c>
      <c r="M15" s="17">
        <v>3.0</v>
      </c>
      <c r="N15" s="30">
        <v>0.7722222222222223</v>
      </c>
      <c r="O15" s="17">
        <v>24.8</v>
      </c>
      <c r="P15" s="17" t="s">
        <v>157</v>
      </c>
      <c r="Q15" s="17">
        <v>1.0</v>
      </c>
      <c r="R15" s="17">
        <v>3.0</v>
      </c>
      <c r="S15" s="17">
        <v>3.0</v>
      </c>
      <c r="T15" s="17">
        <v>4.0</v>
      </c>
      <c r="U15" s="17">
        <v>4.0</v>
      </c>
      <c r="V15" s="17">
        <v>13.0</v>
      </c>
      <c r="W15" s="17">
        <v>3.25</v>
      </c>
      <c r="X15" s="17">
        <v>8.0</v>
      </c>
      <c r="Y15" s="17">
        <v>2.666666667</v>
      </c>
      <c r="Z15" s="17">
        <v>8.666666667</v>
      </c>
      <c r="AA15" s="17">
        <v>1.0</v>
      </c>
      <c r="AB15" s="17">
        <v>0.6931471806</v>
      </c>
      <c r="AC15" s="17">
        <v>6.007275565</v>
      </c>
      <c r="AD15" s="18"/>
    </row>
    <row r="16" ht="14.25" customHeight="1">
      <c r="A16" s="17">
        <v>24.0</v>
      </c>
      <c r="B16" s="18" t="s">
        <v>32</v>
      </c>
      <c r="C16" s="17">
        <v>1.0</v>
      </c>
      <c r="D16" s="18" t="s">
        <v>18</v>
      </c>
      <c r="E16" s="18" t="s">
        <v>19</v>
      </c>
      <c r="F16" s="18" t="s">
        <v>57</v>
      </c>
      <c r="G16" s="18" t="s">
        <v>80</v>
      </c>
      <c r="H16" s="18" t="s">
        <v>59</v>
      </c>
      <c r="I16" s="17">
        <v>3.0</v>
      </c>
      <c r="J16" s="17">
        <v>3.0</v>
      </c>
      <c r="K16" s="17">
        <v>30.0</v>
      </c>
      <c r="L16" s="17">
        <v>30.0</v>
      </c>
      <c r="M16" s="17">
        <v>1.0</v>
      </c>
      <c r="N16" s="29" t="s">
        <v>72</v>
      </c>
      <c r="O16" s="18"/>
      <c r="P16" s="17" t="s">
        <v>156</v>
      </c>
      <c r="Q16" s="17">
        <v>4.0</v>
      </c>
      <c r="R16" s="17">
        <v>3.0</v>
      </c>
      <c r="S16" s="17">
        <v>1.0</v>
      </c>
      <c r="T16" s="17">
        <v>4.0</v>
      </c>
      <c r="U16" s="17">
        <v>3.0</v>
      </c>
      <c r="V16" s="17">
        <v>11.0</v>
      </c>
      <c r="W16" s="17">
        <v>2.75</v>
      </c>
      <c r="X16" s="17">
        <v>8.0</v>
      </c>
      <c r="Y16" s="17">
        <v>2.666666667</v>
      </c>
      <c r="Z16" s="17">
        <v>7.333333333</v>
      </c>
      <c r="AA16" s="17">
        <v>1.0</v>
      </c>
      <c r="AB16" s="17">
        <v>0.6931471806</v>
      </c>
      <c r="AC16" s="17">
        <v>5.083079324</v>
      </c>
      <c r="AD16" s="18"/>
    </row>
    <row r="17" ht="14.25" customHeight="1">
      <c r="A17" s="17">
        <v>21.0</v>
      </c>
      <c r="B17" s="18" t="s">
        <v>32</v>
      </c>
      <c r="C17" s="17">
        <v>1.0</v>
      </c>
      <c r="D17" s="18" t="s">
        <v>23</v>
      </c>
      <c r="E17" s="18" t="s">
        <v>24</v>
      </c>
      <c r="F17" s="18" t="s">
        <v>57</v>
      </c>
      <c r="G17" s="18" t="s">
        <v>80</v>
      </c>
      <c r="H17" s="18" t="s">
        <v>59</v>
      </c>
      <c r="I17" s="17">
        <v>3.0</v>
      </c>
      <c r="J17" s="17">
        <v>3.0</v>
      </c>
      <c r="K17" s="17">
        <v>40.0</v>
      </c>
      <c r="L17" s="17">
        <v>57.0</v>
      </c>
      <c r="M17" s="17">
        <v>4.0</v>
      </c>
      <c r="N17" s="29" t="s">
        <v>72</v>
      </c>
      <c r="O17" s="18"/>
      <c r="P17" s="17" t="s">
        <v>156</v>
      </c>
      <c r="Q17" s="17">
        <v>4.0</v>
      </c>
      <c r="R17" s="17">
        <v>3.0</v>
      </c>
      <c r="S17" s="17">
        <v>1.0</v>
      </c>
      <c r="T17" s="17">
        <v>4.0</v>
      </c>
      <c r="U17" s="17">
        <v>3.0</v>
      </c>
      <c r="V17" s="17">
        <v>14.0</v>
      </c>
      <c r="W17" s="17">
        <v>3.5</v>
      </c>
      <c r="X17" s="17">
        <v>8.0</v>
      </c>
      <c r="Y17" s="17">
        <v>2.666666667</v>
      </c>
      <c r="Z17" s="17">
        <v>9.333333333</v>
      </c>
      <c r="AA17" s="17">
        <v>3.0</v>
      </c>
      <c r="AB17" s="17">
        <v>1.386294361</v>
      </c>
      <c r="AC17" s="17">
        <v>12.93874737</v>
      </c>
      <c r="AD17" s="18"/>
    </row>
    <row r="18" ht="14.25" customHeight="1">
      <c r="A18" s="17">
        <v>52.0</v>
      </c>
      <c r="B18" s="18" t="s">
        <v>37</v>
      </c>
      <c r="C18" s="17">
        <v>1.0</v>
      </c>
      <c r="D18" s="18" t="s">
        <v>23</v>
      </c>
      <c r="E18" s="18" t="s">
        <v>24</v>
      </c>
      <c r="F18" s="18" t="s">
        <v>57</v>
      </c>
      <c r="G18" s="18" t="s">
        <v>75</v>
      </c>
      <c r="H18" s="18" t="s">
        <v>59</v>
      </c>
      <c r="I18" s="17">
        <v>3.0</v>
      </c>
      <c r="J18" s="17">
        <v>3.0</v>
      </c>
      <c r="K18" s="17">
        <v>25.0</v>
      </c>
      <c r="L18" s="17">
        <v>28.0</v>
      </c>
      <c r="M18" s="17">
        <v>1.0</v>
      </c>
      <c r="N18" s="29" t="s">
        <v>60</v>
      </c>
      <c r="O18" s="18"/>
      <c r="P18" s="17" t="s">
        <v>156</v>
      </c>
      <c r="Q18" s="17">
        <v>4.0</v>
      </c>
      <c r="R18" s="17">
        <v>3.0</v>
      </c>
      <c r="S18" s="17">
        <v>1.0</v>
      </c>
      <c r="T18" s="17">
        <v>4.0</v>
      </c>
      <c r="U18" s="17">
        <v>3.0</v>
      </c>
      <c r="V18" s="17">
        <v>11.0</v>
      </c>
      <c r="W18" s="17">
        <v>2.75</v>
      </c>
      <c r="X18" s="17">
        <v>8.0</v>
      </c>
      <c r="Y18" s="17">
        <v>2.666666667</v>
      </c>
      <c r="Z18" s="17">
        <v>7.333333333</v>
      </c>
      <c r="AA18" s="17">
        <v>2.0</v>
      </c>
      <c r="AB18" s="17">
        <v>1.098612289</v>
      </c>
      <c r="AC18" s="17">
        <v>8.056490117</v>
      </c>
      <c r="AD18" s="17">
        <v>8.056490117</v>
      </c>
    </row>
    <row r="19" ht="14.25" customHeight="1">
      <c r="A19" s="17">
        <v>13.0</v>
      </c>
      <c r="B19" s="18" t="s">
        <v>38</v>
      </c>
      <c r="C19" s="17">
        <v>1.0</v>
      </c>
      <c r="D19" s="18" t="s">
        <v>7</v>
      </c>
      <c r="E19" s="18" t="s">
        <v>8</v>
      </c>
      <c r="F19" s="18" t="s">
        <v>64</v>
      </c>
      <c r="G19" s="18" t="s">
        <v>87</v>
      </c>
      <c r="H19" s="18" t="s">
        <v>66</v>
      </c>
      <c r="I19" s="17">
        <v>2.0</v>
      </c>
      <c r="J19" s="17">
        <v>2.0</v>
      </c>
      <c r="K19" s="17">
        <v>150.0</v>
      </c>
      <c r="L19" s="17">
        <v>150.0</v>
      </c>
      <c r="M19" s="17">
        <v>4.0</v>
      </c>
      <c r="N19" s="18" t="s">
        <v>60</v>
      </c>
      <c r="O19" s="18" t="s">
        <v>88</v>
      </c>
      <c r="P19" s="17" t="s">
        <v>157</v>
      </c>
      <c r="Q19" s="17">
        <v>4.0</v>
      </c>
      <c r="R19" s="17">
        <v>4.0</v>
      </c>
      <c r="S19" s="17">
        <v>3.0</v>
      </c>
      <c r="T19" s="17">
        <v>4.0</v>
      </c>
      <c r="U19" s="17">
        <v>4.0</v>
      </c>
      <c r="V19" s="17">
        <v>14.0</v>
      </c>
      <c r="W19" s="17">
        <v>3.5</v>
      </c>
      <c r="X19" s="17">
        <v>11.0</v>
      </c>
      <c r="Y19" s="17">
        <v>3.666666667</v>
      </c>
      <c r="Z19" s="17">
        <v>12.83333333</v>
      </c>
      <c r="AA19" s="17">
        <v>2.0</v>
      </c>
      <c r="AB19" s="17">
        <v>1.098612289</v>
      </c>
      <c r="AC19" s="17">
        <v>14.0988577</v>
      </c>
      <c r="AD19" s="17">
        <v>33.16363677</v>
      </c>
    </row>
    <row r="20" ht="14.25" customHeight="1">
      <c r="A20" s="17">
        <v>14.0</v>
      </c>
      <c r="B20" s="18" t="s">
        <v>38</v>
      </c>
      <c r="C20" s="17">
        <v>1.0</v>
      </c>
      <c r="D20" s="18" t="s">
        <v>23</v>
      </c>
      <c r="E20" s="18" t="s">
        <v>24</v>
      </c>
      <c r="F20" s="18" t="s">
        <v>57</v>
      </c>
      <c r="G20" s="18" t="s">
        <v>89</v>
      </c>
      <c r="H20" s="18" t="s">
        <v>59</v>
      </c>
      <c r="I20" s="17">
        <v>3.0</v>
      </c>
      <c r="J20" s="17">
        <v>3.0</v>
      </c>
      <c r="K20" s="17">
        <v>40.0</v>
      </c>
      <c r="L20" s="17">
        <v>40.0</v>
      </c>
      <c r="M20" s="17">
        <v>4.0</v>
      </c>
      <c r="N20" s="29" t="s">
        <v>60</v>
      </c>
      <c r="O20" s="18"/>
      <c r="P20" s="17" t="s">
        <v>157</v>
      </c>
      <c r="Q20" s="17">
        <v>4.0</v>
      </c>
      <c r="R20" s="17">
        <v>3.0</v>
      </c>
      <c r="S20" s="17">
        <v>1.0</v>
      </c>
      <c r="T20" s="17">
        <v>4.0</v>
      </c>
      <c r="U20" s="17">
        <v>3.0</v>
      </c>
      <c r="V20" s="17">
        <v>14.0</v>
      </c>
      <c r="W20" s="17">
        <v>3.5</v>
      </c>
      <c r="X20" s="17">
        <v>8.0</v>
      </c>
      <c r="Y20" s="17">
        <v>2.666666667</v>
      </c>
      <c r="Z20" s="17">
        <v>9.333333333</v>
      </c>
      <c r="AA20" s="17">
        <v>4.0</v>
      </c>
      <c r="AB20" s="17">
        <v>1.609437912</v>
      </c>
      <c r="AC20" s="17">
        <v>15.02142052</v>
      </c>
      <c r="AD20" s="18"/>
    </row>
    <row r="21" ht="14.25" customHeight="1">
      <c r="A21" s="17">
        <v>15.0</v>
      </c>
      <c r="B21" s="18" t="s">
        <v>38</v>
      </c>
      <c r="C21" s="17">
        <v>1.0</v>
      </c>
      <c r="D21" s="18" t="s">
        <v>39</v>
      </c>
      <c r="E21" s="18" t="s">
        <v>40</v>
      </c>
      <c r="F21" s="18" t="s">
        <v>64</v>
      </c>
      <c r="G21" s="18" t="s">
        <v>90</v>
      </c>
      <c r="H21" s="18" t="s">
        <v>59</v>
      </c>
      <c r="I21" s="17">
        <v>3.0</v>
      </c>
      <c r="J21" s="17">
        <v>3.0</v>
      </c>
      <c r="K21" s="17">
        <v>50.0</v>
      </c>
      <c r="L21" s="17">
        <v>50.0</v>
      </c>
      <c r="M21" s="17">
        <v>4.0</v>
      </c>
      <c r="N21" s="29" t="s">
        <v>60</v>
      </c>
      <c r="O21" s="18"/>
      <c r="P21" s="17" t="s">
        <v>157</v>
      </c>
      <c r="Q21" s="17">
        <v>1.0</v>
      </c>
      <c r="R21" s="17">
        <v>3.0</v>
      </c>
      <c r="S21" s="17">
        <v>1.0</v>
      </c>
      <c r="T21" s="17">
        <v>4.0</v>
      </c>
      <c r="U21" s="17">
        <v>3.0</v>
      </c>
      <c r="V21" s="17">
        <v>14.0</v>
      </c>
      <c r="W21" s="17">
        <v>3.5</v>
      </c>
      <c r="X21" s="17">
        <v>5.0</v>
      </c>
      <c r="Y21" s="17">
        <v>1.666666667</v>
      </c>
      <c r="Z21" s="17">
        <v>5.833333333</v>
      </c>
      <c r="AA21" s="17">
        <v>1.0</v>
      </c>
      <c r="AB21" s="17">
        <v>0.6931471806</v>
      </c>
      <c r="AC21" s="17">
        <v>4.043358553</v>
      </c>
      <c r="AD21" s="18"/>
    </row>
    <row r="22" ht="14.25" customHeight="1">
      <c r="A22" s="17">
        <v>28.0</v>
      </c>
      <c r="B22" s="18" t="s">
        <v>41</v>
      </c>
      <c r="C22" s="17">
        <v>1.0</v>
      </c>
      <c r="D22" s="18" t="s">
        <v>30</v>
      </c>
      <c r="E22" s="18" t="s">
        <v>31</v>
      </c>
      <c r="F22" s="18" t="s">
        <v>57</v>
      </c>
      <c r="G22" s="18" t="s">
        <v>91</v>
      </c>
      <c r="H22" s="18" t="s">
        <v>59</v>
      </c>
      <c r="I22" s="17">
        <v>3.0</v>
      </c>
      <c r="J22" s="17">
        <v>3.0</v>
      </c>
      <c r="K22" s="17">
        <v>60.0</v>
      </c>
      <c r="L22" s="17">
        <v>60.0</v>
      </c>
      <c r="M22" s="17">
        <v>4.0</v>
      </c>
      <c r="N22" s="29" t="s">
        <v>60</v>
      </c>
      <c r="O22" s="18"/>
      <c r="P22" s="17" t="s">
        <v>156</v>
      </c>
      <c r="Q22" s="17">
        <v>2.0</v>
      </c>
      <c r="R22" s="17">
        <v>2.0</v>
      </c>
      <c r="S22" s="17">
        <v>1.0</v>
      </c>
      <c r="T22" s="17">
        <v>4.0</v>
      </c>
      <c r="U22" s="17">
        <v>2.0</v>
      </c>
      <c r="V22" s="17">
        <v>13.0</v>
      </c>
      <c r="W22" s="17">
        <v>3.25</v>
      </c>
      <c r="X22" s="17">
        <v>5.0</v>
      </c>
      <c r="Y22" s="17">
        <v>1.666666667</v>
      </c>
      <c r="Z22" s="17">
        <v>5.416666667</v>
      </c>
      <c r="AA22" s="17">
        <v>1.0</v>
      </c>
      <c r="AB22" s="17">
        <v>0.6931471806</v>
      </c>
      <c r="AC22" s="17">
        <v>3.754547228</v>
      </c>
      <c r="AD22" s="17">
        <v>37.00611555</v>
      </c>
    </row>
    <row r="23" ht="14.25" customHeight="1">
      <c r="A23" s="17">
        <v>30.0</v>
      </c>
      <c r="B23" s="18" t="s">
        <v>41</v>
      </c>
      <c r="C23" s="17">
        <v>1.0</v>
      </c>
      <c r="D23" s="18" t="s">
        <v>7</v>
      </c>
      <c r="E23" s="18" t="s">
        <v>8</v>
      </c>
      <c r="F23" s="18" t="s">
        <v>57</v>
      </c>
      <c r="G23" s="18" t="s">
        <v>92</v>
      </c>
      <c r="H23" s="18" t="s">
        <v>66</v>
      </c>
      <c r="I23" s="17">
        <v>2.0</v>
      </c>
      <c r="J23" s="17">
        <v>2.0</v>
      </c>
      <c r="K23" s="17">
        <v>150.0</v>
      </c>
      <c r="L23" s="17">
        <v>150.0</v>
      </c>
      <c r="M23" s="17">
        <v>4.0</v>
      </c>
      <c r="N23" s="29" t="s">
        <v>60</v>
      </c>
      <c r="O23" s="18"/>
      <c r="P23" s="17" t="s">
        <v>156</v>
      </c>
      <c r="Q23" s="17">
        <v>4.0</v>
      </c>
      <c r="R23" s="17">
        <v>4.0</v>
      </c>
      <c r="S23" s="17">
        <v>3.0</v>
      </c>
      <c r="T23" s="17">
        <v>4.0</v>
      </c>
      <c r="U23" s="17">
        <v>4.0</v>
      </c>
      <c r="V23" s="17">
        <v>14.0</v>
      </c>
      <c r="W23" s="17">
        <v>3.5</v>
      </c>
      <c r="X23" s="17">
        <v>11.0</v>
      </c>
      <c r="Y23" s="17">
        <v>3.666666667</v>
      </c>
      <c r="Z23" s="17">
        <v>12.83333333</v>
      </c>
      <c r="AA23" s="17">
        <v>1.0</v>
      </c>
      <c r="AB23" s="17">
        <v>0.6931471806</v>
      </c>
      <c r="AC23" s="17">
        <v>8.895388817</v>
      </c>
      <c r="AD23" s="18"/>
    </row>
    <row r="24" ht="14.25" customHeight="1">
      <c r="A24" s="17">
        <v>25.0</v>
      </c>
      <c r="B24" s="18" t="s">
        <v>41</v>
      </c>
      <c r="C24" s="17">
        <v>1.0</v>
      </c>
      <c r="D24" s="18" t="s">
        <v>23</v>
      </c>
      <c r="E24" s="18" t="s">
        <v>24</v>
      </c>
      <c r="F24" s="18" t="s">
        <v>57</v>
      </c>
      <c r="G24" s="18" t="s">
        <v>86</v>
      </c>
      <c r="H24" s="18" t="s">
        <v>59</v>
      </c>
      <c r="I24" s="17">
        <v>3.0</v>
      </c>
      <c r="J24" s="17">
        <v>2.0</v>
      </c>
      <c r="K24" s="17">
        <v>50.0</v>
      </c>
      <c r="L24" s="17">
        <v>160.0</v>
      </c>
      <c r="M24" s="17">
        <v>3.0</v>
      </c>
      <c r="N24" s="29" t="s">
        <v>60</v>
      </c>
      <c r="O24" s="18"/>
      <c r="P24" s="17" t="s">
        <v>156</v>
      </c>
      <c r="Q24" s="17">
        <v>4.0</v>
      </c>
      <c r="R24" s="17">
        <v>3.0</v>
      </c>
      <c r="S24" s="17">
        <v>1.0</v>
      </c>
      <c r="T24" s="17">
        <v>4.0</v>
      </c>
      <c r="U24" s="17">
        <v>3.0</v>
      </c>
      <c r="V24" s="17">
        <v>12.0</v>
      </c>
      <c r="W24" s="17">
        <v>3.0</v>
      </c>
      <c r="X24" s="17">
        <v>8.0</v>
      </c>
      <c r="Y24" s="17">
        <v>2.666666667</v>
      </c>
      <c r="Z24" s="17">
        <v>8.0</v>
      </c>
      <c r="AA24" s="17">
        <v>20.0</v>
      </c>
      <c r="AB24" s="17">
        <v>3.044522438</v>
      </c>
      <c r="AC24" s="17">
        <v>24.3561795</v>
      </c>
      <c r="AD24" s="18"/>
    </row>
    <row r="25" ht="14.25" customHeight="1">
      <c r="A25" s="17">
        <v>3.0</v>
      </c>
      <c r="B25" s="18" t="s">
        <v>42</v>
      </c>
      <c r="C25" s="17">
        <v>1.0</v>
      </c>
      <c r="D25" s="18" t="s">
        <v>27</v>
      </c>
      <c r="E25" s="18"/>
      <c r="F25" s="18"/>
      <c r="G25" s="18" t="s">
        <v>71</v>
      </c>
      <c r="H25" s="18" t="s">
        <v>59</v>
      </c>
      <c r="I25" s="17">
        <v>3.0</v>
      </c>
      <c r="J25" s="17">
        <v>3.0</v>
      </c>
      <c r="K25" s="17">
        <v>35.0</v>
      </c>
      <c r="L25" s="17">
        <v>35.0</v>
      </c>
      <c r="M25" s="17">
        <v>4.0</v>
      </c>
      <c r="N25" s="30">
        <v>0.7638888888888888</v>
      </c>
      <c r="O25" s="17">
        <v>14.0</v>
      </c>
      <c r="P25" s="17" t="s">
        <v>157</v>
      </c>
      <c r="Q25" s="17">
        <v>3.0</v>
      </c>
      <c r="R25" s="17">
        <v>3.0</v>
      </c>
      <c r="S25" s="17">
        <v>1.0</v>
      </c>
      <c r="T25" s="17">
        <v>4.0</v>
      </c>
      <c r="U25" s="17">
        <v>3.0</v>
      </c>
      <c r="V25" s="17">
        <v>14.0</v>
      </c>
      <c r="W25" s="17">
        <v>3.5</v>
      </c>
      <c r="X25" s="17">
        <v>7.0</v>
      </c>
      <c r="Y25" s="17">
        <v>2.333333333</v>
      </c>
      <c r="Z25" s="17">
        <v>8.166666667</v>
      </c>
      <c r="AA25" s="17">
        <v>1.0</v>
      </c>
      <c r="AB25" s="17">
        <v>0.6931471806</v>
      </c>
      <c r="AC25" s="17">
        <v>5.660701975</v>
      </c>
      <c r="AD25" s="17">
        <v>60.35209974</v>
      </c>
    </row>
    <row r="26" ht="14.25" customHeight="1">
      <c r="A26" s="17">
        <v>1.0</v>
      </c>
      <c r="B26" s="18" t="s">
        <v>42</v>
      </c>
      <c r="C26" s="17">
        <v>1.0</v>
      </c>
      <c r="D26" s="18" t="s">
        <v>7</v>
      </c>
      <c r="E26" s="18"/>
      <c r="F26" s="18" t="s">
        <v>95</v>
      </c>
      <c r="G26" s="18" t="s">
        <v>96</v>
      </c>
      <c r="H26" s="18" t="s">
        <v>66</v>
      </c>
      <c r="I26" s="17">
        <v>2.0</v>
      </c>
      <c r="J26" s="17">
        <v>3.0</v>
      </c>
      <c r="K26" s="17">
        <v>150.0</v>
      </c>
      <c r="L26" s="17">
        <v>103.0</v>
      </c>
      <c r="M26" s="17">
        <v>4.0</v>
      </c>
      <c r="N26" s="30">
        <v>0.7333333333333334</v>
      </c>
      <c r="O26" s="17">
        <v>14.0</v>
      </c>
      <c r="P26" s="17" t="s">
        <v>157</v>
      </c>
      <c r="Q26" s="17">
        <v>4.0</v>
      </c>
      <c r="R26" s="17">
        <v>4.0</v>
      </c>
      <c r="S26" s="17">
        <v>3.0</v>
      </c>
      <c r="T26" s="17">
        <v>4.0</v>
      </c>
      <c r="U26" s="17">
        <v>4.0</v>
      </c>
      <c r="V26" s="17">
        <v>15.0</v>
      </c>
      <c r="W26" s="17">
        <v>3.75</v>
      </c>
      <c r="X26" s="17">
        <v>11.0</v>
      </c>
      <c r="Y26" s="17">
        <v>3.666666667</v>
      </c>
      <c r="Z26" s="17">
        <v>13.75</v>
      </c>
      <c r="AA26" s="17">
        <v>3.0</v>
      </c>
      <c r="AB26" s="17">
        <v>1.386294361</v>
      </c>
      <c r="AC26" s="17">
        <v>19.06154747</v>
      </c>
      <c r="AD26" s="18"/>
    </row>
    <row r="27" ht="14.25" customHeight="1">
      <c r="A27" s="17">
        <v>19.0</v>
      </c>
      <c r="B27" s="18" t="s">
        <v>42</v>
      </c>
      <c r="C27" s="17">
        <v>1.0</v>
      </c>
      <c r="D27" s="18" t="s">
        <v>18</v>
      </c>
      <c r="E27" s="18" t="s">
        <v>19</v>
      </c>
      <c r="F27" s="18" t="s">
        <v>57</v>
      </c>
      <c r="G27" s="18" t="s">
        <v>97</v>
      </c>
      <c r="H27" s="18" t="s">
        <v>66</v>
      </c>
      <c r="I27" s="17">
        <v>2.0</v>
      </c>
      <c r="J27" s="17">
        <v>2.0</v>
      </c>
      <c r="K27" s="17">
        <v>80.0</v>
      </c>
      <c r="L27" s="17">
        <v>80.0</v>
      </c>
      <c r="M27" s="17">
        <v>4.0</v>
      </c>
      <c r="N27" s="29" t="s">
        <v>72</v>
      </c>
      <c r="O27" s="18"/>
      <c r="P27" s="17" t="s">
        <v>156</v>
      </c>
      <c r="Q27" s="17">
        <v>4.0</v>
      </c>
      <c r="R27" s="17">
        <v>3.0</v>
      </c>
      <c r="S27" s="17">
        <v>1.0</v>
      </c>
      <c r="T27" s="17">
        <v>4.0</v>
      </c>
      <c r="U27" s="17">
        <v>3.0</v>
      </c>
      <c r="V27" s="17">
        <v>13.0</v>
      </c>
      <c r="W27" s="17">
        <v>3.25</v>
      </c>
      <c r="X27" s="17">
        <v>8.0</v>
      </c>
      <c r="Y27" s="17">
        <v>2.666666667</v>
      </c>
      <c r="Z27" s="17">
        <v>8.666666667</v>
      </c>
      <c r="AA27" s="17">
        <v>3.0</v>
      </c>
      <c r="AB27" s="17">
        <v>1.386294361</v>
      </c>
      <c r="AC27" s="17">
        <v>12.01455113</v>
      </c>
      <c r="AD27" s="18"/>
    </row>
    <row r="28" ht="14.25" customHeight="1">
      <c r="A28" s="17">
        <v>4.0</v>
      </c>
      <c r="B28" s="18" t="s">
        <v>42</v>
      </c>
      <c r="C28" s="17">
        <v>1.0</v>
      </c>
      <c r="D28" s="18" t="s">
        <v>23</v>
      </c>
      <c r="E28" s="18"/>
      <c r="F28" s="18"/>
      <c r="G28" s="18" t="s">
        <v>77</v>
      </c>
      <c r="H28" s="18" t="s">
        <v>66</v>
      </c>
      <c r="I28" s="17">
        <v>2.0</v>
      </c>
      <c r="J28" s="17">
        <v>2.0</v>
      </c>
      <c r="K28" s="17">
        <v>50.0</v>
      </c>
      <c r="L28" s="17">
        <v>114.0</v>
      </c>
      <c r="M28" s="17">
        <v>4.0</v>
      </c>
      <c r="N28" s="30">
        <v>0.7777777777777778</v>
      </c>
      <c r="O28" s="17">
        <v>14.0</v>
      </c>
      <c r="P28" s="17" t="s">
        <v>157</v>
      </c>
      <c r="Q28" s="17">
        <v>4.0</v>
      </c>
      <c r="R28" s="17">
        <v>3.0</v>
      </c>
      <c r="S28" s="17">
        <v>1.0</v>
      </c>
      <c r="T28" s="17">
        <v>4.0</v>
      </c>
      <c r="U28" s="17">
        <v>3.0</v>
      </c>
      <c r="V28" s="17">
        <v>13.0</v>
      </c>
      <c r="W28" s="17">
        <v>3.25</v>
      </c>
      <c r="X28" s="17">
        <v>8.0</v>
      </c>
      <c r="Y28" s="17">
        <v>2.666666667</v>
      </c>
      <c r="Z28" s="17">
        <v>8.666666667</v>
      </c>
      <c r="AA28" s="17">
        <v>5.0</v>
      </c>
      <c r="AB28" s="17">
        <v>1.791759469</v>
      </c>
      <c r="AC28" s="17">
        <v>15.52858207</v>
      </c>
      <c r="AD28" s="18"/>
    </row>
    <row r="29" ht="14.25" customHeight="1">
      <c r="A29" s="17">
        <v>2.0</v>
      </c>
      <c r="B29" s="18" t="s">
        <v>42</v>
      </c>
      <c r="C29" s="17">
        <v>1.0</v>
      </c>
      <c r="D29" s="18" t="s">
        <v>43</v>
      </c>
      <c r="E29" s="18"/>
      <c r="F29" s="18"/>
      <c r="G29" s="18" t="s">
        <v>100</v>
      </c>
      <c r="H29" s="18" t="s">
        <v>59</v>
      </c>
      <c r="I29" s="17">
        <v>3.0</v>
      </c>
      <c r="J29" s="17">
        <v>3.0</v>
      </c>
      <c r="K29" s="17">
        <v>25.0</v>
      </c>
      <c r="L29" s="17">
        <v>25.0</v>
      </c>
      <c r="M29" s="17">
        <v>1.0</v>
      </c>
      <c r="N29" s="30">
        <v>0.7430555555555555</v>
      </c>
      <c r="O29" s="17">
        <v>14.0</v>
      </c>
      <c r="P29" s="17" t="s">
        <v>157</v>
      </c>
      <c r="Q29" s="17">
        <v>3.0</v>
      </c>
      <c r="R29" s="17">
        <v>2.0</v>
      </c>
      <c r="S29" s="17">
        <v>1.0</v>
      </c>
      <c r="T29" s="17">
        <v>4.0</v>
      </c>
      <c r="U29" s="17">
        <v>3.0</v>
      </c>
      <c r="V29" s="17">
        <v>10.0</v>
      </c>
      <c r="W29" s="17">
        <v>2.5</v>
      </c>
      <c r="X29" s="17">
        <v>7.0</v>
      </c>
      <c r="Y29" s="17">
        <v>2.333333333</v>
      </c>
      <c r="Z29" s="17">
        <v>5.833333333</v>
      </c>
      <c r="AA29" s="17">
        <v>3.0</v>
      </c>
      <c r="AB29" s="17">
        <v>1.386294361</v>
      </c>
      <c r="AC29" s="17">
        <v>8.086717107</v>
      </c>
      <c r="AD29" s="18"/>
    </row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2026-02-18T21:48:03Z</dcterms:created>
  <dc:creator>juan rojas munita</dc:creator>
</cp:coreProperties>
</file>